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B8E8441-510D-45B2-86ED-DAA14AE5A0C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19" l="1"/>
  <c r="D38" i="19"/>
  <c r="D65" i="19"/>
  <c r="F12" i="21" l="1"/>
  <c r="D13" i="9" l="1"/>
  <c r="D12" i="9"/>
  <c r="A53" i="7"/>
  <c r="D40" i="9"/>
  <c r="D39" i="9"/>
  <c r="D38" i="9"/>
  <c r="D36" i="9"/>
  <c r="D37" i="9"/>
  <c r="D69" i="10"/>
  <c r="D70" i="10"/>
  <c r="D71" i="10"/>
  <c r="D72" i="10"/>
  <c r="B52" i="9"/>
  <c r="C32" i="9"/>
  <c r="L18" i="20" l="1"/>
  <c r="L17" i="20"/>
  <c r="J17" i="20"/>
  <c r="I18" i="20"/>
  <c r="J18" i="20" s="1"/>
  <c r="I17" i="20"/>
  <c r="E18" i="20"/>
  <c r="E17" i="20"/>
  <c r="M9" i="2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E54" i="9" s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E22" i="22"/>
  <c r="E20" i="22" s="1"/>
  <c r="E38" i="22" s="1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E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F17" i="20"/>
  <c r="C10" i="11"/>
  <c r="D7" i="11" s="1"/>
  <c r="N7" i="11" s="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M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C43" i="7" l="1"/>
  <c r="G43" i="7" s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E43" i="7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B21" i="10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8" i="19"/>
  <c r="A45" i="19"/>
  <c r="A46" i="19" s="1"/>
  <c r="C29" i="7"/>
  <c r="A50" i="7" l="1"/>
  <c r="A54" i="9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4" i="7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7" i="7" s="1"/>
  <c r="B26" i="10"/>
  <c r="A60" i="9" l="1"/>
  <c r="A61" i="9"/>
  <c r="A62" i="9" s="1"/>
  <c r="A68" i="7"/>
  <c r="A69" i="7" s="1"/>
  <c r="A71" i="7" s="1"/>
  <c r="A72" i="7" s="1"/>
  <c r="A73" i="7" s="1"/>
  <c r="A54" i="10"/>
  <c r="A60" i="19"/>
  <c r="A61" i="19" s="1"/>
  <c r="A62" i="19" s="1"/>
  <c r="A63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5" i="19"/>
  <c r="A66" i="19" s="1"/>
  <c r="A67" i="19" s="1"/>
  <c r="A69" i="19" s="1"/>
  <c r="A70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G45" i="7" s="1"/>
  <c r="C44" i="7"/>
  <c r="G44" i="7" s="1"/>
  <c r="C30" i="7" l="1"/>
  <c r="D17" i="10" s="1"/>
  <c r="A2" i="11"/>
  <c r="N8" i="11" l="1"/>
  <c r="N9" i="11" s="1"/>
  <c r="D35" i="19" l="1"/>
  <c r="D75" i="19" s="1"/>
  <c r="F54" i="18"/>
  <c r="C37" i="7" l="1"/>
  <c r="G37" i="7" s="1"/>
  <c r="D58" i="9" l="1"/>
  <c r="D57" i="9"/>
  <c r="D56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0" i="7"/>
  <c r="G70" i="7" s="1"/>
  <c r="D59" i="10" l="1"/>
  <c r="D51" i="10"/>
  <c r="D58" i="10"/>
  <c r="D21" i="9" l="1"/>
  <c r="E21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2" i="19" s="1"/>
  <c r="C38" i="7"/>
  <c r="G38" i="7" s="1"/>
  <c r="D59" i="9" l="1"/>
  <c r="D60" i="9"/>
  <c r="D61" i="9"/>
  <c r="D62" i="9"/>
  <c r="D55" i="9"/>
  <c r="E55" i="9" s="1"/>
  <c r="D53" i="9"/>
  <c r="E53" i="9" s="1"/>
  <c r="D52" i="9"/>
  <c r="E52" i="9" s="1"/>
  <c r="D51" i="9"/>
  <c r="E51" i="9" s="1"/>
  <c r="D50" i="9"/>
  <c r="E50" i="9" s="1"/>
  <c r="D49" i="9"/>
  <c r="D48" i="9"/>
  <c r="D47" i="9"/>
  <c r="D45" i="9"/>
  <c r="D44" i="9"/>
  <c r="D43" i="9"/>
  <c r="D42" i="9"/>
  <c r="D41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3" i="10"/>
  <c r="D80" i="10"/>
  <c r="D79" i="10"/>
  <c r="D77" i="10"/>
  <c r="D76" i="10"/>
  <c r="D75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E42" i="7" l="1"/>
  <c r="G42" i="7"/>
  <c r="C60" i="7"/>
  <c r="G60" i="7" s="1"/>
  <c r="D46" i="9"/>
  <c r="C41" i="7"/>
  <c r="D29" i="10"/>
  <c r="D27" i="9"/>
  <c r="E59" i="10"/>
  <c r="E58" i="10"/>
  <c r="E61" i="10"/>
  <c r="E41" i="7" l="1"/>
  <c r="G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22" i="9"/>
  <c r="E62" i="9"/>
  <c r="E61" i="9"/>
  <c r="E60" i="9"/>
  <c r="E59" i="9"/>
  <c r="E56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G41" i="10" s="1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G40" i="7" s="1"/>
  <c r="F75" i="19" l="1"/>
  <c r="F76" i="19" s="1"/>
  <c r="G76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A18141FE-8314-4574-89CC-B0EA8F2F482F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235AEB3-FDA1-44CE-B9DF-97776BDA8D13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<sst xmlns="http://schemas.openxmlformats.org/spreadsheetml/2006/main" count="573" uniqueCount="335">
  <si>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</si>
  <si>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</si>
  <si>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</si>
  <si>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</si>
  <si>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</si>
  <si>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</si>
  <si>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</si>
  <si>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</si>
  <si>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</si>
  <si>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</si>
  <si>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</si>
  <si>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</si>
  <si>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</si>
  <si>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</si>
  <si>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</si>
  <si>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</si>
  <si>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</si>
  <si>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</si>
  <si>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</si>
  <si>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</si>
  <si>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</si>
  <si>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</si>
  <si>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</si>
  <si>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</si>
  <si>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</si>
  <si>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</si>
  <si>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</si>
  <si>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</si>
  <si>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</si>
  <si>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</si>
  <si>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</si>
  <si>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</si>
  <si>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</si>
  <si>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</si>
  <si>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</si>
  <si>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</si>
  <si>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</si>
  <si>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</si>
  <si>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</si>
  <si>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</si>
  <si>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</si>
  <si>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</si>
  <si>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</si>
  <si>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</si>
  <si>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</si>
  <si>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</si>
  <si>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</si>
  <si>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</si>
  <si>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</si>
  <si>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</si>
  <si>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</si>
  <si>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</si>
  <si>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</si>
  <si>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</si>
  <si>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</si>
  <si>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</si>
  <si>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</si>
  <si>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</si>
  <si>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</si>
  <si>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</si>
  <si>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</si>
  <si>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</si>
  <si>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</si>
  <si>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</si>
  <si>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</si>
  <si>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</si>
  <si>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</si>
  <si>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</si>
  <si>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</si>
  <si>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</si>
  <si>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</si>
  <si>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</si>
  <si>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</si>
  <si>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</si>
  <si>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</si>
  <si>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</si>
  <si>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</si>
  <si>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</si>
  <si>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</si>
  <si>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</si>
  <si>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</si>
  <si>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</si>
  <si>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</si>
  <si>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</si>
  <si>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</si>
  <si>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</si>
  <si>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</si>
  <si>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</si>
  <si>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</si>
  <si>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</si>
  <si>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</si>
  <si>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</si>
  <si>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</si>
  <si>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</si>
  <si>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</si>
  <si>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</si>
  <si>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</si>
  <si>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</si>
  <si>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</si>
  <si>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</si>
  <si>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</si>
  <si>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</si>
  <si>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</si>
  <si>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</si>
  <si>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</si>
  <si>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</si>
  <si>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</si>
  <si>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</si>
  <si>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</si>
  <si>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</si>
  <si>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</si>
  <si>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</si>
  <si>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</si>
  <si>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</si>
  <si>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</si>
  <si>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</si>
  <si>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</si>
  <si>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</si>
  <si>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</si>
  <si>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</si>
  <si>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</si>
  <si>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</si>
  <si>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</si>
  <si>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</si>
  <si>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</si>
  <si>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</si>
  <si>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</si>
  <si>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</si>
  <si>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</si>
  <si>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</si>
  <si>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</si>
  <si>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</si>
  <si>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</si>
  <si>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</si>
  <si>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</si>
  <si>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</si>
  <si>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</si>
  <si>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</si>
  <si>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</si>
  <si>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</si>
  <si>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</si>
  <si>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</si>
  <si>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</si>
  <si>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</si>
  <si>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</si>
  <si>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</si>
  <si>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</si>
  <si>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</si>
  <si>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</si>
  <si>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</si>
  <si>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</si>
  <si>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</si>
  <si>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</si>
  <si>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</si>
  <si>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</si>
  <si>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</si>
  <si>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</si>
  <si>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</si>
  <si>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</si>
  <si>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</si>
  <si>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</si>
  <si>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</si>
  <si>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</si>
  <si>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</si>
  <si>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</si>
  <si>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</si>
  <si>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</si>
  <si>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</si>
  <si>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</si>
  <si>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</si>
  <si>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</si>
  <si>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</si>
  <si>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</si>
  <si>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</si>
  <si>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</si>
  <si>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</si>
  <si>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</si>
  <si>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</si>
  <si>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</si>
  <si>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</si>
  <si>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</si>
  <si>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</si>
  <si>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</si>
  <si>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</si>
  <si>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</si>
  <si>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</si>
  <si>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</si>
  <si>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</si>
  <si>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</si>
  <si>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</si>
  <si>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</si>
  <si>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</si>
  <si>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</si>
  <si>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</si>
  <si>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</si>
  <si>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</si>
  <si>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</si>
  <si>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</si>
  <si>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</si>
  <si>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</si>
  <si>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</si>
  <si>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</si>
  <si>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</si>
  <si>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</si>
  <si>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</si>
  <si>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</si>
  <si>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</si>
  <si>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</si>
  <si>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</si>
  <si>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</si>
  <si>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</si>
  <si>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</si>
  <si>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</si>
  <si>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</si>
  <si>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</si>
  <si>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</si>
  <si>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</si>
  <si>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</si>
  <si>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</si>
  <si>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</si>
  <si>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</si>
  <si>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</si>
  <si>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</si>
  <si>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</si>
  <si>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</si>
  <si>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</si>
  <si>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</si>
  <si>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</si>
  <si>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</si>
  <si>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</si>
  <si>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</si>
  <si>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</si>
  <si>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</si>
  <si>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</si>
  <si>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</si>
  <si>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</si>
  <si>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</si>
  <si>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</si>
  <si>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</si>
  <si>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</si>
  <si>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</si>
  <si>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</si>
  <si>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</si>
  <si>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</si>
  <si>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</si>
  <si>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</si>
  <si>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</si>
  <si>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</si>
  <si>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</si>
  <si>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</si>
  <si>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</si>
  <si>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</si>
  <si>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</si>
  <si>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</si>
  <si>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</si>
  <si>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</si>
  <si>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</si>
  <si>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</si>
  <si>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</si>
  <si>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</si>
  <si>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</si>
  <si>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</si>
  <si>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</si>
  <si>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</si>
  <si>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</si>
  <si>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</si>
  <si>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</si>
  <si>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</si>
  <si>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</si>
  <si>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</si>
  <si>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</si>
  <si>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</si>
  <si>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</si>
  <si>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</si>
  <si>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</si>
  <si>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</si>
  <si>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</si>
  <si>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</si>
  <si>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</si>
  <si>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</si>
  <si>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</si>
  <si>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</si>
  <si>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</si>
  <si>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</si>
  <si>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</si>
  <si>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</si>
  <si>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</si>
  <si>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</si>
  <si>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</si>
  <si>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</si>
  <si>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</si>
  <si>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</si>
  <si>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</si>
  <si>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</si>
  <si>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</si>
  <si>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</si>
  <si>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</si>
  <si>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</si>
  <si>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</si>
  <si>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</si>
  <si>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</si>
  <si>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</si>
  <si>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</si>
  <si>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</si>
  <si>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</si>
  <si>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</si>
  <si>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</si>
  <si>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</si>
  <si>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</si>
  <si>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</si>
  <si>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</si>
  <si>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</si>
  <si>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</si>
  <si>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</si>
  <si>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</si>
  <si>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</si>
  <si>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</si>
  <si>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</si>
  <si>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</si>
  <si>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</si>
  <si>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</si>
  <si>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</si>
  <si>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Մարիետտա Մարտիրոսյան</t>
  </si>
  <si>
    <t xml:space="preserve">«Երևանի հ․97 մսուր-մանկապարտեզ» ՀՈԱԿ-ի </t>
  </si>
  <si>
    <t>Անահիտ Գրիգորյան</t>
  </si>
  <si>
    <t>Այլ հատուկ նյութերի գծով</t>
  </si>
  <si>
    <t>Հոսանքի հզորության ավելացման համար</t>
  </si>
  <si>
    <t>Ռոբոտաշինություն</t>
  </si>
  <si>
    <t>Միջոցառումների կազմակերպման գծով</t>
  </si>
  <si>
    <t>Խնդրում եմ ընդունել 97 մանկապարտեզի ճշտված նախահաշվի այս տարբերակը, որովհետև ընթացիկ նորոգման գծով գերածախսը ոչ թե ԿԱՊԿՈՒ-ից է այլ թույլտվության գրություն</t>
  </si>
  <si>
    <t>ԿԱՊԿՈՒ</t>
  </si>
  <si>
    <t>980.0հդ թույլտվություն ՝ հ.56906</t>
  </si>
  <si>
    <t>Սուբսիդիա ջրամատակարաման գծով</t>
  </si>
  <si>
    <t>Գումարի ետ վերադարձ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</si>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</sst>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32" fillId="25" borderId="10" xfId="45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>
      <alignment horizontal="center" vertical="center"/>
    </xf>
    <xf numFmtId="166" fontId="29" fillId="25" borderId="10" xfId="20" applyNumberFormat="1" applyFont="1" applyFill="1" applyBorder="1" applyAlignment="1">
      <alignment horizontal="center" vertical="center"/>
    </xf>
    <xf numFmtId="166" fontId="31" fillId="0" borderId="0" xfId="45" applyNumberFormat="1" applyFont="1" applyAlignment="1" applyProtection="1">
      <alignment horizontal="left"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2" fontId="33" fillId="0" borderId="0" xfId="45" applyNumberFormat="1" applyFont="1" applyAlignment="1">
      <alignment vertical="center"/>
    </xf>
    <xf numFmtId="2" fontId="29" fillId="0" borderId="0" xfId="45" applyNumberFormat="1" applyFont="1" applyAlignment="1" applyProtection="1">
      <alignment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gAgAFAATQAAAAAAAAAAAAAAAAAAAAAAAAAAAAAAAAAAAAAAAAAAAAAAAAAAAAAAAAAAAAAAAAAAAAAAAAAAAAAAAAAAAAAAAAAAAAAAAAAAAAAAAAAAAAAAAAAAAAAAAADpBwwABQAaABMAL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jA3WjAjBgkqhkiG9w0BCQQxFgQUR9tQxZJjcmCLTws3kTtVAm4DnJQwKwYLKoZIhvcNAQkQAgwxHDAaMBgwFgQUK2DY8Flrruk/JuoGGlIdRn+9y9EwDQYJKoZIhvcNAQEBBQAEggEAspp65RMnBlCbXRshfnXZIrFxiq+qNiWvEje4xRfUIpvIdEmYTScuHxiU3qtcQ3jnhkHMPsFDd5ZcLg6BHVkVuc+/g/o/Ou2/DZCuLALoPIhk1bMLJCFIuuH503132oOnEAsEnTS6BBqv795V4DtTXfCPz1KNdZ4Wo5ysYPYZblvRopnhulk3FIXD5cgwno8BxHc3VpLgSNyM11zy2kmJLT0dml65oTIxNYDUCgssRbfUZqdd+GfyJC+19pEnSNsm5gE4y/emB94pJq0T5t1YycuiM+bcT3cmxRYE3H5PWdHLFwqLGyJPXSZVRUJZzLo6Z8Qvzk/MJEZY4SxUUhxhz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gAgAFAATQAAAAAAAAAAAAAAAAAAAAAAAAAAAAAAAAAAAAAAAAAAAAAAAAAAAAAAAAAAAAAAAAAAAAAAAAAAAAAAAAAAAAAAAAAAAAAAAAAAAAAAAAAAAAAAAAAAAAAAAADpBwwABQAaABMAL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jA0WjAjBgkqhkiG9w0BCQQxFgQU+PcfWA6CTSMqM4LYk94aK6zm9skwKwYLKoZIhvcNAQkQAgwxHDAaMBgwFgQUK2DY8Flrruk/JuoGGlIdRn+9y9EwDQYJKoZIhvcNAQEBBQAEggEAd4ufehvsn/p+UT1YO5bcTWmtoePED1aNWGcBDIJCBuVxeiLR7/JibXiKbPqm5/J60L9kxXIjBYpx8RxVYCMovB2TXoBPk1YQbTMiI5G2zwBgKIhYxf78M37lQ0GJ/JzlIp8Gkqa5S09gH2wwBqZcMCV2BUL9II+ccPqUxC2TwM8mwiBuvUIzYK84EpdSUOfdQ/4hsPCsosoDtVmHD8rDPTDB/cg8ZmjAQcAwg/4oXb3ISKNHSqoQq1FDTGUWDyYioFgNJNIyRZMk1ZJajSk3K5m+BlyMJ30WqfgqtDvnnjSw6GIUn2VTjA4EdaW7yqTQ0KvA98E2zT4SyG57cZPkI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795EB39E-59D3-7BAB-B542-A2B4EF5570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21A93721-EEB5-1672-679D-0184A4B6F0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05">
          <cell r="M105">
            <v>16893.400000000001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49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10.570312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29" t="s">
        <v>181</v>
      </c>
      <c r="E1" s="406">
        <v>181</v>
      </c>
    </row>
    <row r="2" spans="1:10">
      <c r="C2" s="218"/>
      <c r="D2" s="429" t="s">
        <v>38</v>
      </c>
      <c r="E2" s="37"/>
    </row>
    <row r="3" spans="1:10">
      <c r="C3" s="218"/>
      <c r="D3" s="429" t="s">
        <v>205</v>
      </c>
      <c r="E3" s="37"/>
    </row>
    <row r="4" spans="1:10" s="28" customFormat="1" ht="24.75" customHeight="1">
      <c r="B4" s="224"/>
      <c r="C4" s="224"/>
      <c r="D4" s="429" t="s">
        <v>321</v>
      </c>
      <c r="E4" s="37"/>
      <c r="F4" s="53"/>
    </row>
    <row r="5" spans="1:10" s="28" customFormat="1" ht="20.25" customHeight="1">
      <c r="B5" s="224"/>
      <c r="C5" s="5"/>
      <c r="D5" s="429" t="s">
        <v>206</v>
      </c>
      <c r="E5" s="37"/>
      <c r="F5" s="53"/>
    </row>
    <row r="6" spans="1:10" s="28" customFormat="1" ht="20.25" customHeight="1">
      <c r="B6" s="224"/>
      <c r="C6" s="5"/>
      <c r="D6" s="429"/>
      <c r="E6" s="37"/>
      <c r="F6" s="53"/>
    </row>
    <row r="7" spans="1:10" ht="20.25" customHeight="1">
      <c r="C7" s="218"/>
      <c r="D7" s="429" t="s">
        <v>260</v>
      </c>
      <c r="E7" s="406">
        <f>+E1</f>
        <v>181</v>
      </c>
    </row>
    <row r="8" spans="1:10" ht="20.25" customHeight="1">
      <c r="C8" s="218"/>
      <c r="D8" s="429" t="s">
        <v>261</v>
      </c>
      <c r="E8" s="218"/>
    </row>
    <row r="9" spans="1:10" ht="20.25" customHeight="1">
      <c r="C9" s="218"/>
      <c r="D9" s="429" t="s">
        <v>262</v>
      </c>
      <c r="E9" s="218"/>
    </row>
    <row r="10" spans="1:10" ht="20.25" customHeight="1">
      <c r="C10" s="215"/>
      <c r="D10" s="430" t="s">
        <v>317</v>
      </c>
      <c r="E10" s="215"/>
    </row>
    <row r="11" spans="1:10" ht="20.25" customHeight="1">
      <c r="C11" s="215"/>
      <c r="D11" s="429" t="s">
        <v>318</v>
      </c>
      <c r="E11" s="215"/>
    </row>
    <row r="12" spans="1:10" ht="20.25">
      <c r="A12" s="454" t="s">
        <v>39</v>
      </c>
      <c r="B12" s="454"/>
      <c r="C12" s="454"/>
      <c r="D12" s="454"/>
      <c r="E12" s="454"/>
      <c r="F12" s="348"/>
    </row>
    <row r="13" spans="1:10" ht="20.45" customHeight="1">
      <c r="A13" s="455" t="s">
        <v>323</v>
      </c>
      <c r="B13" s="455"/>
      <c r="C13" s="455"/>
      <c r="D13" s="455"/>
      <c r="E13" s="455"/>
      <c r="F13" s="341" t="s">
        <v>192</v>
      </c>
    </row>
    <row r="14" spans="1:10" ht="18.75" customHeight="1">
      <c r="A14" s="456" t="s">
        <v>285</v>
      </c>
      <c r="B14" s="456"/>
      <c r="C14" s="456"/>
      <c r="D14" s="456"/>
      <c r="E14" s="456"/>
      <c r="F14" s="349"/>
      <c r="G14" s="29"/>
      <c r="H14" s="29"/>
      <c r="I14" s="29"/>
      <c r="J14" s="29"/>
    </row>
    <row r="15" spans="1:10" ht="35.25" customHeight="1">
      <c r="A15" s="365"/>
      <c r="B15" s="50"/>
      <c r="C15" s="365"/>
      <c r="D15" s="431" t="s">
        <v>48</v>
      </c>
      <c r="E15" s="367"/>
    </row>
    <row r="16" spans="1:10" ht="20.25">
      <c r="A16" s="50" t="s">
        <v>7</v>
      </c>
      <c r="B16" s="348" t="s">
        <v>131</v>
      </c>
      <c r="C16" s="368"/>
      <c r="D16" s="369"/>
      <c r="E16" s="369"/>
    </row>
    <row r="17" spans="1:6" ht="18.75" customHeight="1">
      <c r="A17" s="59">
        <v>1</v>
      </c>
      <c r="B17" s="12" t="s">
        <v>111</v>
      </c>
      <c r="C17" s="366"/>
      <c r="D17" s="216">
        <v>128395.3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66"/>
      <c r="D18" s="432">
        <f>SUM(D19:D20)</f>
        <v>141.34</v>
      </c>
      <c r="E18" s="220"/>
      <c r="F18" s="144"/>
    </row>
    <row r="19" spans="1:6" s="345" customFormat="1">
      <c r="A19" s="342">
        <f>+A18+0.1</f>
        <v>2.1</v>
      </c>
      <c r="B19" s="343" t="s">
        <v>215</v>
      </c>
      <c r="C19" s="343"/>
      <c r="D19" s="433">
        <v>141.34</v>
      </c>
      <c r="E19" s="344"/>
      <c r="F19" s="346"/>
    </row>
    <row r="20" spans="1:6" s="345" customFormat="1" hidden="1">
      <c r="A20" s="342">
        <f>+A19+0.1</f>
        <v>2.2000000000000002</v>
      </c>
      <c r="B20" s="343" t="s">
        <v>216</v>
      </c>
      <c r="C20" s="343"/>
      <c r="D20" s="433"/>
      <c r="E20" s="344"/>
      <c r="F20" s="346"/>
    </row>
    <row r="21" spans="1:6" ht="18.75" customHeight="1">
      <c r="A21" s="59">
        <f>+A18+1</f>
        <v>3</v>
      </c>
      <c r="B21" s="12" t="s">
        <v>217</v>
      </c>
      <c r="C21" s="366"/>
      <c r="D21" s="432">
        <f>SUM(D22:D23)</f>
        <v>22278.69</v>
      </c>
      <c r="E21" s="220"/>
      <c r="F21" s="144"/>
    </row>
    <row r="22" spans="1:6" s="345" customFormat="1">
      <c r="A22" s="342">
        <f>+A21+0.1</f>
        <v>3.1</v>
      </c>
      <c r="B22" s="343" t="s">
        <v>218</v>
      </c>
      <c r="C22" s="343"/>
      <c r="D22" s="433">
        <v>18986</v>
      </c>
      <c r="E22" s="344"/>
      <c r="F22" s="346"/>
    </row>
    <row r="23" spans="1:6" s="345" customFormat="1">
      <c r="A23" s="342">
        <f>+A22+0.1</f>
        <v>3.2</v>
      </c>
      <c r="B23" s="343" t="s">
        <v>219</v>
      </c>
      <c r="C23" s="343"/>
      <c r="D23" s="433">
        <v>3292.69</v>
      </c>
      <c r="E23" s="344"/>
      <c r="F23" s="346"/>
    </row>
    <row r="24" spans="1:6" ht="18.75" customHeight="1">
      <c r="A24" s="59">
        <f>+A21+1</f>
        <v>4</v>
      </c>
      <c r="B24" s="12" t="s">
        <v>8</v>
      </c>
      <c r="C24" s="366"/>
      <c r="D24" s="216">
        <v>7361.5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58</v>
      </c>
      <c r="C25" s="366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112</v>
      </c>
      <c r="C26" s="366"/>
      <c r="D26" s="216"/>
      <c r="E26" s="220"/>
      <c r="F26" s="144"/>
    </row>
    <row r="27" spans="1:6" ht="18.75" customHeight="1">
      <c r="A27" s="59">
        <v>5</v>
      </c>
      <c r="B27" s="12" t="s">
        <v>118</v>
      </c>
      <c r="C27" s="366"/>
      <c r="D27" s="432">
        <f>SUM(D28:D29)</f>
        <v>4538.5</v>
      </c>
      <c r="E27" s="220"/>
      <c r="F27" s="144"/>
    </row>
    <row r="28" spans="1:6" s="345" customFormat="1">
      <c r="A28" s="342">
        <f>+A27+0.1</f>
        <v>5.0999999999999996</v>
      </c>
      <c r="B28" s="343" t="s">
        <v>67</v>
      </c>
      <c r="C28" s="343"/>
      <c r="D28" s="434">
        <f>+D72</f>
        <v>4538.5</v>
      </c>
      <c r="E28" s="344"/>
      <c r="F28" s="346"/>
    </row>
    <row r="29" spans="1:6" s="345" customFormat="1" hidden="1">
      <c r="A29" s="342">
        <f>+A28+0.1</f>
        <v>5.1999999999999993</v>
      </c>
      <c r="B29" s="343" t="s">
        <v>68</v>
      </c>
      <c r="C29" s="343"/>
      <c r="D29" s="433"/>
      <c r="E29" s="344"/>
      <c r="F29" s="346"/>
    </row>
    <row r="30" spans="1:6" ht="18.75" customHeight="1">
      <c r="A30" s="59">
        <f>+A27+1</f>
        <v>6</v>
      </c>
      <c r="B30" s="12" t="s">
        <v>9</v>
      </c>
      <c r="C30" s="366"/>
      <c r="D30" s="216">
        <v>19.600000000000001</v>
      </c>
      <c r="E30" s="220"/>
      <c r="F30" s="144" t="s">
        <v>305</v>
      </c>
    </row>
    <row r="31" spans="1:6" ht="18.75" customHeight="1">
      <c r="A31" s="59">
        <f>+A30+1</f>
        <v>7</v>
      </c>
      <c r="B31" s="12" t="s">
        <v>332</v>
      </c>
      <c r="C31" s="366"/>
      <c r="D31" s="216">
        <v>0.4</v>
      </c>
      <c r="E31" s="220"/>
      <c r="F31" s="144" t="s">
        <v>188</v>
      </c>
    </row>
    <row r="32" spans="1:6">
      <c r="A32" s="50"/>
      <c r="B32" s="81" t="s">
        <v>27</v>
      </c>
      <c r="C32" s="368"/>
      <c r="D32" s="417">
        <f>SUM(D17:D18,D21,D24:D27,D30:D31)</f>
        <v>162735.32999999999</v>
      </c>
      <c r="E32" s="370"/>
    </row>
    <row r="33" spans="1:14" ht="15.75" customHeight="1">
      <c r="A33" s="28"/>
      <c r="B33" s="50"/>
      <c r="C33" s="366"/>
      <c r="D33" s="216"/>
      <c r="E33" s="216"/>
    </row>
    <row r="34" spans="1:14" ht="20.25">
      <c r="A34" s="50" t="s">
        <v>10</v>
      </c>
      <c r="B34" s="348" t="s">
        <v>132</v>
      </c>
      <c r="C34" s="369"/>
      <c r="D34" s="371"/>
      <c r="E34" s="371"/>
    </row>
    <row r="35" spans="1:14" ht="18.75" customHeight="1">
      <c r="A35" s="59">
        <v>1</v>
      </c>
      <c r="B35" s="12" t="s">
        <v>11</v>
      </c>
      <c r="C35" s="366"/>
      <c r="D35" s="432">
        <f>+Ashkhatavardz!N9</f>
        <v>111048.8</v>
      </c>
      <c r="E35" s="220"/>
      <c r="F35" s="144"/>
    </row>
    <row r="36" spans="1:14" s="345" customFormat="1">
      <c r="A36" s="342">
        <f>+A35+0.1</f>
        <v>1.1000000000000001</v>
      </c>
      <c r="B36" s="343" t="s">
        <v>113</v>
      </c>
      <c r="C36" s="343"/>
      <c r="D36" s="433">
        <v>3737</v>
      </c>
      <c r="E36" s="344"/>
      <c r="F36" s="346"/>
    </row>
    <row r="37" spans="1:14" s="345" customFormat="1">
      <c r="A37" s="342">
        <f>+A36+0.1</f>
        <v>1.2000000000000002</v>
      </c>
      <c r="B37" s="343" t="s">
        <v>236</v>
      </c>
      <c r="C37" s="343"/>
      <c r="D37" s="433">
        <f>+Ashkhatavardz!L7</f>
        <v>6076.2</v>
      </c>
      <c r="E37" s="344"/>
      <c r="F37" s="346"/>
      <c r="G37" s="345" t="s">
        <v>211</v>
      </c>
    </row>
    <row r="38" spans="1:14" ht="18.75" customHeight="1">
      <c r="A38" s="59">
        <f>+A35+1</f>
        <v>2</v>
      </c>
      <c r="B38" s="12" t="s">
        <v>14</v>
      </c>
      <c r="C38" s="366"/>
      <c r="D38" s="432">
        <f>+'Snund ev finans. pastaci'!E12-'Dramakan hosqer'!C92</f>
        <v>21069.3</v>
      </c>
      <c r="E38" s="220"/>
      <c r="F38" s="216">
        <v>10</v>
      </c>
      <c r="H38" s="5" t="s">
        <v>179</v>
      </c>
      <c r="I38" s="5">
        <v>480</v>
      </c>
      <c r="J38" s="5">
        <v>42</v>
      </c>
      <c r="K38" s="5" t="s">
        <v>180</v>
      </c>
      <c r="L38" s="5">
        <f>ROUND(G38*I38*J38/1000,1)+'Snund ev finans. pastaci'!E8+'Snund ev finans. pastaci'!E9</f>
        <v>21179.3</v>
      </c>
      <c r="N38" s="5" t="s">
        <v>212</v>
      </c>
    </row>
    <row r="39" spans="1:14" ht="18.75" customHeight="1">
      <c r="A39" s="59">
        <f>+A38+1</f>
        <v>3</v>
      </c>
      <c r="B39" s="12" t="s">
        <v>13</v>
      </c>
      <c r="C39" s="366"/>
      <c r="D39" s="432">
        <f>+'Komunal '!F27</f>
        <v>4771</v>
      </c>
      <c r="E39" s="220"/>
      <c r="F39" s="216">
        <f>+D39-'Komunal '!F27</f>
        <v>0</v>
      </c>
      <c r="L39" s="5">
        <f>+'Snund ev finans. pastaci'!E8+'Snund ev finans. pastaci'!E9</f>
        <v>21179.3</v>
      </c>
    </row>
    <row r="40" spans="1:14" ht="18.75" customHeight="1">
      <c r="A40" s="59">
        <f t="shared" ref="A40:A44" si="1">+A39+1</f>
        <v>4</v>
      </c>
      <c r="B40" s="12" t="s">
        <v>12</v>
      </c>
      <c r="C40" s="366"/>
      <c r="D40" s="432">
        <f>+'Komunal '!J27</f>
        <v>3485.9</v>
      </c>
      <c r="E40" s="220"/>
      <c r="F40" s="216">
        <f>+D40-'Komunal '!J27</f>
        <v>0</v>
      </c>
      <c r="L40" s="81">
        <f>+L39+L38*0.8</f>
        <v>38122.74</v>
      </c>
    </row>
    <row r="41" spans="1:14" ht="18.75" customHeight="1">
      <c r="A41" s="59">
        <f t="shared" si="1"/>
        <v>5</v>
      </c>
      <c r="B41" s="12" t="s">
        <v>15</v>
      </c>
      <c r="C41" s="366"/>
      <c r="D41" s="216">
        <f>+'Komunal '!M20</f>
        <v>414</v>
      </c>
      <c r="E41" s="220"/>
      <c r="F41" s="216">
        <f>+'Komunal '!M20</f>
        <v>414</v>
      </c>
    </row>
    <row r="42" spans="1:14" ht="18.75" customHeight="1">
      <c r="A42" s="59">
        <f t="shared" si="1"/>
        <v>6</v>
      </c>
      <c r="B42" s="12" t="s">
        <v>16</v>
      </c>
      <c r="C42" s="366"/>
      <c r="D42" s="216">
        <v>118.8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6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6"/>
      <c r="D44" s="432">
        <f>SUM(D45:D47)</f>
        <v>224.6</v>
      </c>
      <c r="E44" s="220"/>
      <c r="F44" s="144"/>
    </row>
    <row r="45" spans="1:14" s="345" customFormat="1">
      <c r="A45" s="342">
        <f>+A44+0.1</f>
        <v>8.1</v>
      </c>
      <c r="B45" s="343" t="s">
        <v>19</v>
      </c>
      <c r="C45" s="343"/>
      <c r="D45" s="433">
        <v>57.6</v>
      </c>
      <c r="E45" s="344"/>
      <c r="F45" s="346"/>
    </row>
    <row r="46" spans="1:14" s="345" customFormat="1" hidden="1">
      <c r="A46" s="342">
        <f>+A45+0.1</f>
        <v>8.1999999999999993</v>
      </c>
      <c r="B46" s="343" t="s">
        <v>20</v>
      </c>
      <c r="C46" s="343"/>
      <c r="D46" s="433"/>
      <c r="E46" s="344"/>
      <c r="F46" s="346"/>
    </row>
    <row r="47" spans="1:14" s="345" customFormat="1">
      <c r="A47" s="342">
        <v>8.1999999999999993</v>
      </c>
      <c r="B47" s="343" t="s">
        <v>21</v>
      </c>
      <c r="C47" s="343"/>
      <c r="D47" s="433">
        <v>167</v>
      </c>
      <c r="E47" s="344"/>
      <c r="F47" s="346"/>
    </row>
    <row r="48" spans="1:14" ht="18.75" hidden="1" customHeight="1">
      <c r="A48" s="59">
        <f>+A44+1</f>
        <v>9</v>
      </c>
      <c r="B48" s="12" t="s">
        <v>22</v>
      </c>
      <c r="C48" s="366"/>
      <c r="D48" s="216"/>
      <c r="E48" s="220"/>
      <c r="F48" s="144" t="s">
        <v>231</v>
      </c>
    </row>
    <row r="49" spans="1:11" ht="18.75" customHeight="1">
      <c r="A49" s="59">
        <v>9</v>
      </c>
      <c r="B49" s="12" t="s">
        <v>28</v>
      </c>
      <c r="C49" s="366"/>
      <c r="D49" s="216">
        <v>1470</v>
      </c>
      <c r="E49" s="220"/>
      <c r="F49" s="144">
        <v>10</v>
      </c>
      <c r="G49" s="5" t="s">
        <v>179</v>
      </c>
      <c r="H49" s="5">
        <v>147</v>
      </c>
      <c r="I49" s="5" t="s">
        <v>180</v>
      </c>
      <c r="J49" s="5">
        <f>+F49*H49</f>
        <v>1470</v>
      </c>
    </row>
    <row r="50" spans="1:11" ht="18.75" customHeight="1">
      <c r="A50" s="59">
        <f t="shared" ref="A50:A70" si="2">+A49+1</f>
        <v>10</v>
      </c>
      <c r="B50" s="12" t="s">
        <v>23</v>
      </c>
      <c r="C50" s="366"/>
      <c r="D50" s="216">
        <v>280</v>
      </c>
      <c r="E50" s="220"/>
      <c r="F50" s="216">
        <f>+$F$49</f>
        <v>10</v>
      </c>
      <c r="G50" s="5" t="s">
        <v>179</v>
      </c>
      <c r="H50" s="5">
        <v>27.9</v>
      </c>
      <c r="I50" s="5" t="s">
        <v>180</v>
      </c>
      <c r="J50" s="5">
        <f>+F50*H50</f>
        <v>279</v>
      </c>
    </row>
    <row r="51" spans="1:11" ht="18.75" customHeight="1">
      <c r="A51" s="59">
        <f t="shared" si="2"/>
        <v>11</v>
      </c>
      <c r="B51" s="12" t="s">
        <v>69</v>
      </c>
      <c r="C51" s="366"/>
      <c r="D51" s="216">
        <f>8.7+2500</f>
        <v>2508.6999999999998</v>
      </c>
      <c r="E51" s="220"/>
      <c r="F51" s="216">
        <f t="shared" ref="F51:F53" si="3">+$F$49</f>
        <v>10</v>
      </c>
      <c r="G51" s="5" t="s">
        <v>179</v>
      </c>
      <c r="H51" s="5" t="s">
        <v>232</v>
      </c>
      <c r="I51" s="5" t="s">
        <v>180</v>
      </c>
      <c r="J51" s="5">
        <f>0*80+0*110+0*250</f>
        <v>0</v>
      </c>
      <c r="K51" s="5" t="s">
        <v>233</v>
      </c>
    </row>
    <row r="52" spans="1:11" ht="18.75" customHeight="1">
      <c r="A52" s="59">
        <f t="shared" si="2"/>
        <v>12</v>
      </c>
      <c r="B52" s="12" t="s">
        <v>44</v>
      </c>
      <c r="C52" s="366"/>
      <c r="D52" s="216">
        <v>8000</v>
      </c>
      <c r="E52" s="220"/>
      <c r="F52" s="216"/>
    </row>
    <row r="53" spans="1:11" ht="18.75" customHeight="1">
      <c r="A53" s="59">
        <f t="shared" si="2"/>
        <v>13</v>
      </c>
      <c r="B53" s="12" t="s">
        <v>114</v>
      </c>
      <c r="C53" s="366"/>
      <c r="D53" s="216">
        <v>40.200000000000003</v>
      </c>
      <c r="E53" s="220"/>
      <c r="F53" s="216">
        <f t="shared" si="3"/>
        <v>10</v>
      </c>
      <c r="G53" s="5" t="s">
        <v>179</v>
      </c>
      <c r="H53" s="5">
        <v>38.700000000000003</v>
      </c>
      <c r="I53" s="5" t="s">
        <v>180</v>
      </c>
      <c r="J53" s="5">
        <f>+F53*H53</f>
        <v>387</v>
      </c>
    </row>
    <row r="54" spans="1:11" ht="18.75" customHeight="1">
      <c r="A54" s="59">
        <f t="shared" si="2"/>
        <v>14</v>
      </c>
      <c r="B54" s="12" t="s">
        <v>115</v>
      </c>
      <c r="C54" s="366"/>
      <c r="D54" s="216">
        <v>220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6"/>
      <c r="D55" s="216">
        <v>3300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6"/>
      <c r="D56" s="216">
        <v>126.2</v>
      </c>
      <c r="E56" s="220"/>
      <c r="F56" s="144"/>
    </row>
    <row r="57" spans="1:11" ht="18.75" hidden="1" customHeight="1">
      <c r="A57" s="59">
        <f t="shared" si="2"/>
        <v>17</v>
      </c>
      <c r="B57" s="12" t="s">
        <v>62</v>
      </c>
      <c r="C57" s="366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49</v>
      </c>
      <c r="C58" s="366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42</v>
      </c>
      <c r="C59" s="366"/>
      <c r="D59" s="216">
        <v>150</v>
      </c>
      <c r="E59" s="220"/>
      <c r="F59" s="144"/>
    </row>
    <row r="60" spans="1:11" ht="18.75" customHeight="1">
      <c r="A60" s="59">
        <f t="shared" si="2"/>
        <v>18</v>
      </c>
      <c r="B60" s="12" t="s">
        <v>70</v>
      </c>
      <c r="C60" s="366"/>
      <c r="D60" s="216">
        <v>170</v>
      </c>
      <c r="E60" s="220"/>
      <c r="F60" s="144"/>
    </row>
    <row r="61" spans="1:11" ht="18.75" customHeight="1">
      <c r="A61" s="59">
        <f t="shared" si="2"/>
        <v>19</v>
      </c>
      <c r="B61" s="12" t="s">
        <v>71</v>
      </c>
      <c r="C61" s="366"/>
      <c r="D61" s="216">
        <v>112</v>
      </c>
      <c r="E61" s="220"/>
      <c r="F61" s="144"/>
    </row>
    <row r="62" spans="1:11" ht="18.75" hidden="1" customHeight="1">
      <c r="A62" s="59">
        <f t="shared" si="2"/>
        <v>20</v>
      </c>
      <c r="B62" s="12" t="s">
        <v>43</v>
      </c>
      <c r="C62" s="366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116</v>
      </c>
      <c r="C63" s="366"/>
      <c r="D63" s="216"/>
      <c r="E63" s="220"/>
      <c r="F63" s="144"/>
    </row>
    <row r="64" spans="1:11" ht="18.75" customHeight="1">
      <c r="A64" s="59">
        <v>20</v>
      </c>
      <c r="B64" s="12" t="s">
        <v>328</v>
      </c>
      <c r="C64" s="366"/>
      <c r="D64" s="216">
        <v>100</v>
      </c>
      <c r="E64" s="220"/>
      <c r="F64" s="144"/>
    </row>
    <row r="65" spans="1:7" ht="18.75" customHeight="1">
      <c r="A65" s="59">
        <f t="shared" si="2"/>
        <v>21</v>
      </c>
      <c r="B65" s="12" t="s">
        <v>59</v>
      </c>
      <c r="C65" s="366"/>
      <c r="D65" s="216">
        <f>+D19</f>
        <v>141.34</v>
      </c>
      <c r="E65" s="220"/>
      <c r="F65" s="144"/>
    </row>
    <row r="66" spans="1:7" ht="18.75" customHeight="1">
      <c r="A66" s="59">
        <f t="shared" si="2"/>
        <v>22</v>
      </c>
      <c r="B66" s="12" t="s">
        <v>302</v>
      </c>
      <c r="C66" s="366"/>
      <c r="D66" s="216">
        <v>300</v>
      </c>
      <c r="E66" s="220"/>
      <c r="F66" s="144"/>
    </row>
    <row r="67" spans="1:7" ht="18.75" hidden="1" customHeight="1">
      <c r="A67" s="59">
        <f t="shared" si="2"/>
        <v>23</v>
      </c>
      <c r="B67" s="12" t="s">
        <v>325</v>
      </c>
      <c r="C67" s="366"/>
      <c r="D67" s="216"/>
      <c r="E67" s="220"/>
      <c r="F67" s="144"/>
    </row>
    <row r="68" spans="1:7" ht="18.75" customHeight="1">
      <c r="A68" s="59">
        <v>23</v>
      </c>
      <c r="B68" s="12" t="s">
        <v>326</v>
      </c>
      <c r="C68" s="366"/>
      <c r="D68" s="216">
        <v>86</v>
      </c>
      <c r="E68" s="220"/>
      <c r="F68" s="144" t="s">
        <v>319</v>
      </c>
    </row>
    <row r="69" spans="1:7" ht="18.75" hidden="1" customHeight="1">
      <c r="A69" s="59">
        <f t="shared" si="2"/>
        <v>24</v>
      </c>
      <c r="B69" s="12" t="s">
        <v>209</v>
      </c>
      <c r="C69" s="366"/>
      <c r="D69" s="216"/>
      <c r="E69" s="220"/>
      <c r="F69" s="144"/>
    </row>
    <row r="70" spans="1:7" ht="18.75" hidden="1" customHeight="1">
      <c r="A70" s="59">
        <f t="shared" si="2"/>
        <v>25</v>
      </c>
      <c r="B70" s="12" t="s">
        <v>208</v>
      </c>
      <c r="C70" s="366"/>
      <c r="D70" s="216"/>
      <c r="E70" s="220"/>
      <c r="F70" s="144"/>
    </row>
    <row r="71" spans="1:7" ht="18.75" customHeight="1">
      <c r="A71" s="59">
        <v>24</v>
      </c>
      <c r="B71" s="12" t="s">
        <v>26</v>
      </c>
      <c r="C71" s="366"/>
      <c r="D71" s="216">
        <v>4538.5</v>
      </c>
      <c r="E71" s="220"/>
      <c r="F71" s="144"/>
    </row>
    <row r="72" spans="1:7" s="345" customFormat="1">
      <c r="A72" s="342">
        <f>+A71+0.1</f>
        <v>24.1</v>
      </c>
      <c r="B72" s="343" t="s">
        <v>72</v>
      </c>
      <c r="C72" s="343"/>
      <c r="D72" s="433">
        <v>4538.5</v>
      </c>
      <c r="E72" s="344"/>
      <c r="F72" s="346"/>
    </row>
    <row r="73" spans="1:7" ht="18.75" hidden="1" customHeight="1">
      <c r="A73" s="59">
        <f>+A71+1</f>
        <v>25</v>
      </c>
      <c r="B73" s="12" t="s">
        <v>73</v>
      </c>
      <c r="C73" s="366"/>
      <c r="D73" s="216"/>
      <c r="E73" s="220"/>
      <c r="F73" s="144"/>
    </row>
    <row r="74" spans="1:7" ht="18.75" hidden="1" customHeight="1">
      <c r="A74" s="59">
        <f>+A73+1</f>
        <v>26</v>
      </c>
      <c r="B74" s="12" t="s">
        <v>63</v>
      </c>
      <c r="C74" s="366"/>
      <c r="D74" s="216"/>
      <c r="E74" s="220"/>
      <c r="F74" s="144"/>
    </row>
    <row r="75" spans="1:7">
      <c r="A75" s="28"/>
      <c r="B75" s="81" t="s">
        <v>29</v>
      </c>
      <c r="C75" s="368"/>
      <c r="D75" s="417">
        <f>SUM(D35,D38:D44,D48:D71,D73:D74)</f>
        <v>162735.34000000003</v>
      </c>
      <c r="E75" s="220" t="s">
        <v>334</v>
      </c>
      <c r="F75" s="452">
        <f>+D32-D75</f>
        <v>-1.0000000038417056E-2</v>
      </c>
      <c r="G75" s="453"/>
    </row>
    <row r="76" spans="1:7" ht="37.5" customHeight="1">
      <c r="B76" s="53"/>
      <c r="C76" s="43"/>
      <c r="F76" s="144">
        <f>+F75+'[6]2025_jshtvac'!$M$105</f>
        <v>16893.389999999963</v>
      </c>
      <c r="G76" s="220">
        <f>+F76-'Dramakan hosqer'!E79</f>
        <v>12198.589999999964</v>
      </c>
    </row>
    <row r="77" spans="1:7" ht="26.25" hidden="1" customHeight="1">
      <c r="B77" s="199" t="s">
        <v>2</v>
      </c>
      <c r="C77" s="215"/>
      <c r="D77" s="213" t="s">
        <v>324</v>
      </c>
      <c r="E77" s="215"/>
    </row>
    <row r="78" spans="1:7" ht="15.75" hidden="1" customHeight="1">
      <c r="B78" s="53"/>
      <c r="D78" s="214" t="s">
        <v>88</v>
      </c>
      <c r="E78" s="221"/>
    </row>
    <row r="79" spans="1:7" ht="30.75" hidden="1" customHeight="1">
      <c r="B79" s="199" t="s">
        <v>6</v>
      </c>
      <c r="C79" s="213"/>
      <c r="D79" s="213" t="s">
        <v>322</v>
      </c>
      <c r="E79" s="213"/>
    </row>
    <row r="80" spans="1:7" ht="13.5" hidden="1" customHeight="1">
      <c r="D80" s="214" t="s">
        <v>88</v>
      </c>
      <c r="E80" s="221"/>
    </row>
    <row r="81" spans="1:6" hidden="1">
      <c r="B81" s="43" t="s">
        <v>183</v>
      </c>
    </row>
    <row r="82" spans="1:6" s="198" customFormat="1" ht="109.5" customHeight="1">
      <c r="A82" s="233" t="s">
        <v>198</v>
      </c>
      <c r="D82" s="231"/>
      <c r="E82" s="232" t="s">
        <v>213</v>
      </c>
      <c r="F82" s="347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1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6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30.285156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7" t="s">
        <v>181</v>
      </c>
      <c r="D1" s="408">
        <f>+'Ekamut-caxs'!E1+1</f>
        <v>182</v>
      </c>
      <c r="E1" s="53"/>
      <c r="F1" s="28"/>
      <c r="G1" s="28"/>
    </row>
    <row r="2" spans="1:10" s="40" customFormat="1" ht="17.25">
      <c r="A2" s="225"/>
      <c r="B2" s="227"/>
      <c r="C2" s="407" t="s">
        <v>38</v>
      </c>
      <c r="D2" s="409"/>
      <c r="E2" s="53"/>
      <c r="F2" s="28"/>
      <c r="G2" s="28"/>
    </row>
    <row r="3" spans="1:10" s="40" customFormat="1" ht="17.25">
      <c r="A3" s="225"/>
      <c r="B3" s="227"/>
      <c r="C3" s="407" t="s">
        <v>205</v>
      </c>
      <c r="D3" s="409"/>
      <c r="E3" s="53"/>
      <c r="F3" s="28"/>
      <c r="G3" s="28"/>
    </row>
    <row r="4" spans="1:10" s="40" customFormat="1" ht="17.25">
      <c r="A4" s="225"/>
      <c r="B4" s="227"/>
      <c r="C4" s="407" t="s">
        <v>321</v>
      </c>
      <c r="D4" s="410"/>
      <c r="E4" s="53"/>
      <c r="F4" s="28"/>
      <c r="G4" s="28"/>
    </row>
    <row r="5" spans="1:10" s="40" customFormat="1" ht="17.25">
      <c r="A5" s="225"/>
      <c r="B5" s="227"/>
      <c r="C5" s="407" t="s">
        <v>206</v>
      </c>
      <c r="D5" s="410"/>
      <c r="E5" s="53"/>
      <c r="F5" s="28"/>
      <c r="G5" s="28"/>
    </row>
    <row r="6" spans="1:10" s="40" customFormat="1" ht="17.25">
      <c r="A6" s="225"/>
      <c r="B6" s="227"/>
      <c r="C6" s="407"/>
      <c r="D6" s="410"/>
      <c r="E6" s="53"/>
      <c r="F6" s="28"/>
      <c r="G6" s="28"/>
    </row>
    <row r="7" spans="1:10" s="40" customFormat="1" ht="17.25">
      <c r="A7" s="225"/>
      <c r="B7" s="372"/>
      <c r="C7" s="411" t="s">
        <v>260</v>
      </c>
      <c r="D7" s="408">
        <f>+'Ekamut-caxs'!E7+1</f>
        <v>182</v>
      </c>
      <c r="E7" s="340"/>
      <c r="F7" s="53"/>
      <c r="G7" s="28"/>
      <c r="H7" s="28"/>
      <c r="I7" s="28"/>
      <c r="J7" s="28"/>
    </row>
    <row r="8" spans="1:10" s="40" customFormat="1" ht="17.25">
      <c r="A8" s="225"/>
      <c r="B8" s="225"/>
      <c r="C8" s="412" t="s">
        <v>38</v>
      </c>
      <c r="D8" s="413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2" t="s">
        <v>262</v>
      </c>
      <c r="D9" s="414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5" t="str">
        <f>+'Ekamut-caxs'!D10</f>
        <v>«20» մայիսի, 2025թ.</v>
      </c>
      <c r="D10" s="414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5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7" t="s">
        <v>39</v>
      </c>
      <c r="B13" s="457"/>
      <c r="C13" s="457"/>
      <c r="D13" s="457"/>
      <c r="E13" s="53"/>
      <c r="F13" s="28"/>
      <c r="G13" s="28"/>
    </row>
    <row r="14" spans="1:10" s="5" customFormat="1" ht="20.25">
      <c r="A14" s="455" t="str">
        <f>+_xlfn.SINGLE('Ekamut-caxs'!A13)</f>
        <v xml:space="preserve">«Երևանի հ․97 մսուր-մանկապարտեզ» ՀՈԱԿ-ի </v>
      </c>
      <c r="B14" s="455"/>
      <c r="C14" s="455"/>
      <c r="D14" s="455"/>
      <c r="E14" s="54"/>
      <c r="F14" s="3"/>
      <c r="G14" s="3"/>
    </row>
    <row r="15" spans="1:10" s="5" customFormat="1" ht="18.75" customHeight="1">
      <c r="A15" s="456" t="s">
        <v>286</v>
      </c>
      <c r="B15" s="456"/>
      <c r="C15" s="456"/>
      <c r="D15" s="456"/>
      <c r="E15" s="53"/>
      <c r="F15" s="28"/>
      <c r="G15" s="28"/>
    </row>
    <row r="16" spans="1:10" s="5" customFormat="1" ht="11.25" customHeight="1">
      <c r="A16" s="364"/>
      <c r="B16" s="373"/>
      <c r="C16" s="364"/>
      <c r="D16" s="364"/>
      <c r="E16" s="53"/>
      <c r="F16" s="28"/>
      <c r="G16" s="28"/>
    </row>
    <row r="17" spans="1:7" s="40" customFormat="1" ht="15" customHeight="1">
      <c r="A17" s="225"/>
      <c r="B17" s="227"/>
      <c r="C17" s="374" t="s">
        <v>207</v>
      </c>
      <c r="D17" s="375"/>
      <c r="E17" s="53"/>
      <c r="F17" s="28"/>
      <c r="G17" s="28"/>
    </row>
    <row r="18" spans="1:7" s="43" customFormat="1" ht="31.5" customHeight="1" thickBot="1">
      <c r="A18" s="376" t="s">
        <v>3</v>
      </c>
      <c r="B18" s="377" t="s">
        <v>30</v>
      </c>
      <c r="C18" s="378" t="s">
        <v>40</v>
      </c>
      <c r="D18" s="379"/>
      <c r="E18" s="391">
        <f>+C19-C77</f>
        <v>22252.6</v>
      </c>
      <c r="G18" s="141" t="s">
        <v>203</v>
      </c>
    </row>
    <row r="19" spans="1:7" s="40" customFormat="1" ht="40.9" customHeight="1" thickBot="1">
      <c r="A19" s="380" t="s">
        <v>7</v>
      </c>
      <c r="B19" s="381" t="s">
        <v>31</v>
      </c>
      <c r="C19" s="133">
        <f>+'Dramakani hamematakan'!D6</f>
        <v>29786.5</v>
      </c>
      <c r="D19" s="382"/>
      <c r="E19" s="458" t="s">
        <v>204</v>
      </c>
      <c r="F19" s="458"/>
      <c r="G19" s="139">
        <v>0</v>
      </c>
    </row>
    <row r="20" spans="1:7" s="40" customFormat="1" ht="17.25">
      <c r="A20" s="380" t="s">
        <v>10</v>
      </c>
      <c r="B20" s="381" t="s">
        <v>76</v>
      </c>
      <c r="C20" s="133">
        <f>SUM(C21:C22,C25,C29:C34)</f>
        <v>160785.43</v>
      </c>
      <c r="D20" s="383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128395.3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141.34</v>
      </c>
      <c r="D22" s="219"/>
      <c r="E22" s="53"/>
      <c r="F22" s="28"/>
      <c r="G22" s="28"/>
    </row>
    <row r="23" spans="1:7" s="362" customFormat="1" ht="15.75" customHeight="1">
      <c r="A23" s="350">
        <f>+A22+0.1</f>
        <v>2.1</v>
      </c>
      <c r="B23" s="351" t="str">
        <f>+'Ekamut-caxs'!B19</f>
        <v>վերապատրաստման գծով</v>
      </c>
      <c r="C23" s="352">
        <f>+'Ekamut-caxs'!D19</f>
        <v>141.34</v>
      </c>
      <c r="D23" s="359"/>
      <c r="E23" s="360"/>
      <c r="F23" s="361"/>
      <c r="G23" s="361"/>
    </row>
    <row r="24" spans="1:7" s="362" customFormat="1" ht="15.75" hidden="1" customHeight="1">
      <c r="A24" s="350">
        <f>+A23+0.1</f>
        <v>2.2000000000000002</v>
      </c>
      <c r="B24" s="351" t="str">
        <f>+'Ekamut-caxs'!B20</f>
        <v>կամավոր ատեստավորման գծով</v>
      </c>
      <c r="C24" s="352">
        <f>+'Ekamut-caxs'!D20</f>
        <v>0</v>
      </c>
      <c r="D24" s="359"/>
      <c r="E24" s="360"/>
      <c r="F24" s="361"/>
      <c r="G24" s="361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24778.69</v>
      </c>
      <c r="D25" s="219"/>
      <c r="E25" s="53"/>
      <c r="F25" s="28"/>
      <c r="G25" s="28"/>
    </row>
    <row r="26" spans="1:7" s="362" customFormat="1" ht="15.75" customHeight="1">
      <c r="A26" s="350">
        <f>+A25+0.1</f>
        <v>3.1</v>
      </c>
      <c r="B26" s="351" t="str">
        <f>+'Ekamut-caxs'!B22</f>
        <v>կրթության առանձնահատուկ պայմանների կարիք ունեցող երեխաների գծով</v>
      </c>
      <c r="C26" s="353">
        <f>+'Ekamut-caxs'!D22</f>
        <v>18986</v>
      </c>
      <c r="D26" s="359"/>
      <c r="E26" s="360"/>
      <c r="F26" s="361"/>
      <c r="G26" s="361"/>
    </row>
    <row r="27" spans="1:7" s="362" customFormat="1" ht="15.75" customHeight="1">
      <c r="A27" s="350">
        <f>+A26+0.1</f>
        <v>3.2</v>
      </c>
      <c r="B27" s="351" t="str">
        <f>+'Ekamut-caxs'!B23</f>
        <v>զինծառայողների երեխաների գծով</v>
      </c>
      <c r="C27" s="353">
        <f>+'Ekamut-caxs'!D23</f>
        <v>3292.69</v>
      </c>
      <c r="D27" s="359"/>
      <c r="E27" s="360"/>
      <c r="F27" s="361"/>
      <c r="G27" s="361"/>
    </row>
    <row r="28" spans="1:7" s="362" customFormat="1" ht="15.75" customHeight="1">
      <c r="A28" s="350">
        <f>+A27+0.1</f>
        <v>3.3000000000000003</v>
      </c>
      <c r="B28" s="351" t="s">
        <v>237</v>
      </c>
      <c r="C28" s="352">
        <v>2500</v>
      </c>
      <c r="D28" s="359"/>
      <c r="E28" s="360"/>
      <c r="F28" s="361"/>
      <c r="G28" s="361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7361.5</v>
      </c>
      <c r="D29" s="219"/>
      <c r="E29" s="53"/>
      <c r="F29" s="28"/>
      <c r="G29" s="28"/>
    </row>
    <row r="30" spans="1:7" s="40" customFormat="1" ht="18" hidden="1" customHeight="1">
      <c r="A30" s="34">
        <f t="shared" ref="A30:A31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v>5</v>
      </c>
      <c r="B32" s="223"/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19.600000000000001</v>
      </c>
      <c r="D33" s="219"/>
      <c r="E33" s="53"/>
      <c r="F33" s="28"/>
      <c r="G33" s="28"/>
    </row>
    <row r="34" spans="1:7" s="40" customFormat="1" ht="18" customHeight="1">
      <c r="A34" s="34">
        <f>+A33+1</f>
        <v>6</v>
      </c>
      <c r="B34" s="223" t="s">
        <v>333</v>
      </c>
      <c r="C34" s="131">
        <v>89</v>
      </c>
      <c r="D34" s="219"/>
      <c r="E34" s="53" t="s">
        <v>266</v>
      </c>
      <c r="F34" s="28"/>
      <c r="G34" s="28"/>
    </row>
    <row r="35" spans="1:7" s="40" customFormat="1" ht="17.25">
      <c r="A35" s="380" t="s">
        <v>32</v>
      </c>
      <c r="B35" s="381" t="s">
        <v>77</v>
      </c>
      <c r="C35" s="133">
        <f>C36+C79+C91</f>
        <v>179062.94</v>
      </c>
      <c r="D35" s="383"/>
      <c r="E35" s="144"/>
      <c r="F35" s="28"/>
      <c r="G35" s="28"/>
    </row>
    <row r="36" spans="1:7" s="40" customFormat="1" ht="17.25">
      <c r="A36" s="27" t="s">
        <v>51</v>
      </c>
      <c r="B36" s="381" t="s">
        <v>54</v>
      </c>
      <c r="C36" s="133">
        <f>SUM(C37,C40:C46,C50:C73,C77:C78)</f>
        <v>165730.34000000003</v>
      </c>
      <c r="D36" s="383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111048.8</v>
      </c>
      <c r="D37" s="219"/>
      <c r="E37" s="53"/>
      <c r="F37" s="28"/>
      <c r="G37" s="216">
        <f>+C37-'Ekamut-caxs'!D35</f>
        <v>0</v>
      </c>
    </row>
    <row r="38" spans="1:7" s="362" customFormat="1" ht="15.75" customHeight="1">
      <c r="A38" s="350">
        <f>+A37+0.1</f>
        <v>1.1000000000000001</v>
      </c>
      <c r="B38" s="351" t="str">
        <f>+'Ekamut-caxs'!B36</f>
        <v>վճարովի ծառայության գծով</v>
      </c>
      <c r="C38" s="352">
        <f>+'Ekamut-caxs'!D36</f>
        <v>3737</v>
      </c>
      <c r="D38" s="359"/>
      <c r="E38" s="360"/>
      <c r="F38" s="361"/>
      <c r="G38" s="216">
        <f>+C38-'Ekamut-caxs'!D36</f>
        <v>0</v>
      </c>
    </row>
    <row r="39" spans="1:7" s="362" customFormat="1" ht="15.75" customHeight="1">
      <c r="A39" s="350">
        <f>+A38+0.1</f>
        <v>1.2000000000000002</v>
      </c>
      <c r="B39" s="351" t="str">
        <f>+'Ekamut-caxs'!B37</f>
        <v>պարգևատրման գծով</v>
      </c>
      <c r="C39" s="352">
        <f>+'Ekamut-caxs'!D37</f>
        <v>6076.2</v>
      </c>
      <c r="D39" s="359"/>
      <c r="E39" s="360"/>
      <c r="F39" s="361"/>
      <c r="G39" s="216">
        <f>+C39-'Ekamut-caxs'!D37</f>
        <v>0</v>
      </c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21069.3</v>
      </c>
      <c r="D40" s="219"/>
      <c r="E40" s="53"/>
      <c r="F40" s="28"/>
      <c r="G40" s="216">
        <f>+C40-'Ekamut-caxs'!D38</f>
        <v>0</v>
      </c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4771</v>
      </c>
      <c r="D41" s="219"/>
      <c r="E41" s="53">
        <f>+C41-'Komunal '!F27</f>
        <v>0</v>
      </c>
      <c r="F41" s="28"/>
      <c r="G41" s="216">
        <f>+C41-'Ekamut-caxs'!D39</f>
        <v>0</v>
      </c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3485.9</v>
      </c>
      <c r="D42" s="219"/>
      <c r="E42" s="53">
        <f>+C42-'Komunal '!J27</f>
        <v>0</v>
      </c>
      <c r="F42" s="28"/>
      <c r="G42" s="216">
        <f>+C42-'Ekamut-caxs'!D40</f>
        <v>0</v>
      </c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'!M27-'Ekamut-caxs'!D31</f>
        <v>413.6</v>
      </c>
      <c r="D43" s="219"/>
      <c r="E43" s="53">
        <f>+C43-'Komunal '!M27</f>
        <v>-0.39999999999997726</v>
      </c>
      <c r="F43" s="28"/>
      <c r="G43" s="216">
        <f>+C43-'Ekamut-caxs'!D41</f>
        <v>-0.39999999999997726</v>
      </c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118.8</v>
      </c>
      <c r="D44" s="219"/>
      <c r="E44" s="53"/>
      <c r="F44" s="28"/>
      <c r="G44" s="216">
        <f>+C44-'Ekamut-caxs'!D42</f>
        <v>0</v>
      </c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16">
        <f>+C45-'Ekamut-caxs'!D43</f>
        <v>0</v>
      </c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224.6</v>
      </c>
      <c r="D46" s="219"/>
      <c r="E46" s="53"/>
      <c r="F46" s="28"/>
      <c r="G46" s="216">
        <f>+C46-'Ekamut-caxs'!D44</f>
        <v>0</v>
      </c>
    </row>
    <row r="47" spans="1:7" s="362" customFormat="1" ht="15.75" customHeight="1">
      <c r="A47" s="350">
        <f>+A46+0.1</f>
        <v>8.1</v>
      </c>
      <c r="B47" s="351" t="str">
        <f>+'Ekamut-caxs'!B45</f>
        <v>բաժանորդային վճար</v>
      </c>
      <c r="C47" s="353">
        <f>+'Ekamut-caxs'!D45</f>
        <v>57.6</v>
      </c>
      <c r="D47" s="359"/>
      <c r="E47" s="360"/>
      <c r="F47" s="361"/>
      <c r="G47" s="216">
        <f>+C47-'Ekamut-caxs'!D45</f>
        <v>0</v>
      </c>
    </row>
    <row r="48" spans="1:7" s="362" customFormat="1" ht="15.75" hidden="1" customHeight="1">
      <c r="A48" s="350">
        <f>+A47+0.1</f>
        <v>8.1999999999999993</v>
      </c>
      <c r="B48" s="351" t="str">
        <f>+'Ekamut-caxs'!B46</f>
        <v>րոպեավճար</v>
      </c>
      <c r="C48" s="353">
        <f>+'Ekamut-caxs'!D46</f>
        <v>0</v>
      </c>
      <c r="D48" s="359"/>
      <c r="E48" s="360"/>
      <c r="F48" s="361"/>
      <c r="G48" s="216">
        <f>+C48-'Ekamut-caxs'!D46</f>
        <v>0</v>
      </c>
    </row>
    <row r="49" spans="1:7" s="362" customFormat="1" ht="15.75" customHeight="1">
      <c r="A49" s="350">
        <v>8.1999999999999993</v>
      </c>
      <c r="B49" s="351" t="str">
        <f>+'Ekamut-caxs'!B47</f>
        <v>ինտերնետ կապ</v>
      </c>
      <c r="C49" s="353">
        <f>+'Ekamut-caxs'!D47</f>
        <v>167</v>
      </c>
      <c r="D49" s="359"/>
      <c r="E49" s="360"/>
      <c r="F49" s="361"/>
      <c r="G49" s="216">
        <f>+C49-'Ekamut-caxs'!D47</f>
        <v>0</v>
      </c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16">
        <f>+C50-'Ekamut-caxs'!D48</f>
        <v>0</v>
      </c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1470</v>
      </c>
      <c r="D51" s="219"/>
      <c r="E51" s="53"/>
      <c r="F51" s="28"/>
      <c r="G51" s="216">
        <f>+C51-'Ekamut-caxs'!D49</f>
        <v>0</v>
      </c>
    </row>
    <row r="52" spans="1:7" s="40" customFormat="1" ht="18" customHeight="1">
      <c r="A52" s="34">
        <v>10</v>
      </c>
      <c r="B52" s="223" t="str">
        <f>+'Ekamut-caxs'!B50</f>
        <v>Գրասենյակային ապրանքների գծով</v>
      </c>
      <c r="C52" s="132">
        <f>+'Ekamut-caxs'!D50</f>
        <v>280</v>
      </c>
      <c r="D52" s="219"/>
      <c r="E52" s="53"/>
      <c r="F52" s="28"/>
      <c r="G52" s="216">
        <f>+C52-'Ekamut-caxs'!D50</f>
        <v>0</v>
      </c>
    </row>
    <row r="53" spans="1:7" s="40" customFormat="1" ht="18" customHeight="1">
      <c r="A53" s="34">
        <f t="shared" ref="A53:A73" si="2">+A52+1</f>
        <v>11</v>
      </c>
      <c r="B53" s="223" t="str">
        <f>+'Ekamut-caxs'!B51</f>
        <v>Փոքրարժեք կամ արագամաշ առարկաների գծով</v>
      </c>
      <c r="C53" s="132">
        <f>+'Ekamut-caxs'!D51</f>
        <v>2508.6999999999998</v>
      </c>
      <c r="D53" s="219"/>
      <c r="E53" s="53"/>
      <c r="F53" s="28"/>
      <c r="G53" s="216">
        <f>+C53-'Ekamut-caxs'!D51</f>
        <v>0</v>
      </c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8000</v>
      </c>
      <c r="D54" s="219"/>
      <c r="E54" s="53"/>
      <c r="F54" s="28"/>
      <c r="G54" s="216">
        <f>+C54-'Ekamut-caxs'!D52</f>
        <v>0</v>
      </c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40.200000000000003</v>
      </c>
      <c r="D55" s="219"/>
      <c r="E55" s="53"/>
      <c r="F55" s="28"/>
      <c r="G55" s="216">
        <f>+C55-'Ekamut-caxs'!D53</f>
        <v>0</v>
      </c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220</v>
      </c>
      <c r="D56" s="219"/>
      <c r="E56" s="53"/>
      <c r="F56" s="28"/>
      <c r="G56" s="216">
        <f>+C56-'Ekamut-caxs'!D54</f>
        <v>0</v>
      </c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3300</v>
      </c>
      <c r="D57" s="219"/>
      <c r="E57" s="53"/>
      <c r="F57" s="28"/>
      <c r="G57" s="216">
        <f>+C57-'Ekamut-caxs'!D55</f>
        <v>0</v>
      </c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126.2</v>
      </c>
      <c r="D58" s="219"/>
      <c r="E58" s="53"/>
      <c r="F58" s="28"/>
      <c r="G58" s="216">
        <f>+C58-'Ekamut-caxs'!D56</f>
        <v>0</v>
      </c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16">
        <f>+C59-'Ekamut-caxs'!D57</f>
        <v>0</v>
      </c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16">
        <f>+C60-'Ekamut-caxs'!D58</f>
        <v>0</v>
      </c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150</v>
      </c>
      <c r="D61" s="219"/>
      <c r="E61" s="53"/>
      <c r="F61" s="28"/>
      <c r="G61" s="216">
        <f>+C61-'Ekamut-caxs'!D59</f>
        <v>0</v>
      </c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170</v>
      </c>
      <c r="D62" s="219"/>
      <c r="E62" s="53"/>
      <c r="F62" s="28"/>
      <c r="G62" s="216">
        <f>+C62-'Ekamut-caxs'!D60</f>
        <v>0</v>
      </c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16">
        <f>+C63-'Ekamut-caxs'!D61</f>
        <v>0</v>
      </c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16">
        <f>+C64-'Ekamut-caxs'!D62</f>
        <v>0</v>
      </c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16">
        <f>+C65-'Ekamut-caxs'!D63</f>
        <v>0</v>
      </c>
    </row>
    <row r="66" spans="1:7" s="40" customFormat="1" ht="18" customHeight="1">
      <c r="A66" s="34">
        <v>20</v>
      </c>
      <c r="B66" s="223" t="str">
        <f>+'Ekamut-caxs'!B64</f>
        <v>Միջոցառումների կազմակերպման գծով</v>
      </c>
      <c r="C66" s="132">
        <f>+'Ekamut-caxs'!D64</f>
        <v>100</v>
      </c>
      <c r="D66" s="219"/>
      <c r="E66" s="53"/>
      <c r="F66" s="28"/>
      <c r="G66" s="216">
        <f>+C66-'Ekamut-caxs'!D64</f>
        <v>0</v>
      </c>
    </row>
    <row r="67" spans="1:7" s="40" customFormat="1" ht="18" customHeight="1">
      <c r="A67" s="34">
        <f t="shared" si="2"/>
        <v>21</v>
      </c>
      <c r="B67" s="223" t="str">
        <f>+'Ekamut-caxs'!B65</f>
        <v>Վերապատրաստման գծով</v>
      </c>
      <c r="C67" s="132">
        <f>+'Ekamut-caxs'!D65</f>
        <v>141.34</v>
      </c>
      <c r="D67" s="219"/>
      <c r="E67" s="53"/>
      <c r="F67" s="28"/>
      <c r="G67" s="216">
        <f>+C67-'Ekamut-caxs'!D65</f>
        <v>0</v>
      </c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300</v>
      </c>
      <c r="D68" s="219"/>
      <c r="E68" s="53"/>
      <c r="F68" s="28"/>
      <c r="G68" s="216">
        <f>+C68-'Ekamut-caxs'!D66</f>
        <v>0</v>
      </c>
    </row>
    <row r="69" spans="1:7" s="40" customFormat="1" ht="18" hidden="1" customHeight="1">
      <c r="A69" s="34">
        <f t="shared" si="2"/>
        <v>23</v>
      </c>
      <c r="B69" s="223" t="str">
        <f>+'Ekamut-caxs'!B67</f>
        <v>Այլ հատուկ նյութերի գծով</v>
      </c>
      <c r="C69" s="131">
        <f>+'Ekamut-caxs'!D67</f>
        <v>0</v>
      </c>
      <c r="D69" s="219"/>
      <c r="E69" s="53"/>
      <c r="F69" s="28"/>
      <c r="G69" s="216">
        <f>+C69-'Ekamut-caxs'!D67</f>
        <v>0</v>
      </c>
    </row>
    <row r="70" spans="1:7" s="40" customFormat="1" ht="18" customHeight="1">
      <c r="A70" s="34">
        <v>23</v>
      </c>
      <c r="B70" s="223" t="str">
        <f>+'Ekamut-caxs'!B68</f>
        <v>Հոսանքի հզորության ավելացման համար</v>
      </c>
      <c r="C70" s="131">
        <f>+'Ekamut-caxs'!D68</f>
        <v>86</v>
      </c>
      <c r="D70" s="219"/>
      <c r="E70" s="53"/>
      <c r="F70" s="28"/>
      <c r="G70" s="216">
        <f>+C70-'Ekamut-caxs'!D68</f>
        <v>0</v>
      </c>
    </row>
    <row r="71" spans="1:7" s="40" customFormat="1" ht="18" hidden="1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265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33</v>
      </c>
      <c r="C73" s="132">
        <f>SUM(C74:C76)</f>
        <v>0</v>
      </c>
      <c r="D73" s="219"/>
      <c r="E73" s="53"/>
      <c r="F73" s="28"/>
      <c r="G73" s="28"/>
    </row>
    <row r="74" spans="1:7" s="362" customFormat="1" ht="15.75" hidden="1" customHeight="1">
      <c r="A74" s="350">
        <f>+A73+0.1</f>
        <v>26.1</v>
      </c>
      <c r="B74" s="351" t="s">
        <v>34</v>
      </c>
      <c r="C74" s="352"/>
      <c r="D74" s="359"/>
      <c r="E74" s="360"/>
      <c r="F74" s="361"/>
      <c r="G74" s="361"/>
    </row>
    <row r="75" spans="1:7" s="362" customFormat="1" ht="15.75" hidden="1" customHeight="1">
      <c r="A75" s="350">
        <f>+A74+0.1</f>
        <v>26.200000000000003</v>
      </c>
      <c r="B75" s="351" t="s">
        <v>45</v>
      </c>
      <c r="C75" s="352"/>
      <c r="D75" s="359"/>
      <c r="E75" s="360"/>
      <c r="F75" s="361"/>
      <c r="G75" s="361"/>
    </row>
    <row r="76" spans="1:7" s="362" customFormat="1" ht="15.75" hidden="1" customHeight="1">
      <c r="A76" s="350">
        <f>+A75+0.1</f>
        <v>26.300000000000004</v>
      </c>
      <c r="B76" s="351" t="s">
        <v>78</v>
      </c>
      <c r="C76" s="353">
        <f>+'Ekamut-caxs'!D73</f>
        <v>0</v>
      </c>
      <c r="D76" s="359"/>
      <c r="E76" s="360"/>
      <c r="F76" s="361"/>
      <c r="G76" s="361"/>
    </row>
    <row r="77" spans="1:7" s="40" customFormat="1" ht="18" customHeight="1">
      <c r="A77" s="34">
        <v>24</v>
      </c>
      <c r="B77" s="223" t="s">
        <v>35</v>
      </c>
      <c r="C77" s="132">
        <f>+'Deb. ev kreditor'!D59-'Deb. ev kreditor'!D55</f>
        <v>7533.9000000000015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25</v>
      </c>
      <c r="B78" s="223" t="s">
        <v>79</v>
      </c>
      <c r="C78" s="131"/>
      <c r="D78" s="219"/>
      <c r="E78" s="53" t="s">
        <v>189</v>
      </c>
      <c r="F78" s="28"/>
      <c r="G78" s="28"/>
    </row>
    <row r="79" spans="1:7" s="41" customFormat="1" ht="17.25">
      <c r="A79" s="27" t="s">
        <v>52</v>
      </c>
      <c r="B79" s="381" t="s">
        <v>55</v>
      </c>
      <c r="C79" s="133">
        <f>C80+C87</f>
        <v>7194.8</v>
      </c>
      <c r="D79" s="383"/>
      <c r="E79" s="443">
        <f>+C79-C28</f>
        <v>4694.8</v>
      </c>
      <c r="F79" s="222"/>
      <c r="G79" s="28"/>
    </row>
    <row r="80" spans="1:7" s="40" customFormat="1" ht="18" customHeight="1">
      <c r="A80" s="34">
        <v>1</v>
      </c>
      <c r="B80" s="223" t="s">
        <v>83</v>
      </c>
      <c r="C80" s="132">
        <f>SUM(C81:C86)</f>
        <v>7194.8</v>
      </c>
      <c r="D80" s="219"/>
      <c r="E80" s="53"/>
      <c r="F80" s="28"/>
      <c r="G80" s="28"/>
    </row>
    <row r="81" spans="1:7" s="362" customFormat="1" ht="15.75" customHeight="1">
      <c r="A81" s="350">
        <f t="shared" ref="A81:A85" si="3">+A80+0.1</f>
        <v>1.1000000000000001</v>
      </c>
      <c r="B81" s="351" t="s">
        <v>80</v>
      </c>
      <c r="C81" s="352">
        <v>4418</v>
      </c>
      <c r="D81" s="359"/>
      <c r="E81" s="360"/>
      <c r="F81" s="361"/>
      <c r="G81" s="361"/>
    </row>
    <row r="82" spans="1:7" s="362" customFormat="1" ht="15.75" customHeight="1">
      <c r="A82" s="350">
        <f t="shared" si="3"/>
        <v>1.2000000000000002</v>
      </c>
      <c r="B82" s="351" t="s">
        <v>81</v>
      </c>
      <c r="C82" s="352">
        <v>837</v>
      </c>
      <c r="D82" s="359"/>
      <c r="E82" s="360"/>
      <c r="F82" s="361"/>
      <c r="G82" s="361"/>
    </row>
    <row r="83" spans="1:7" s="362" customFormat="1" ht="15.75" customHeight="1">
      <c r="A83" s="350">
        <f t="shared" si="3"/>
        <v>1.3000000000000003</v>
      </c>
      <c r="B83" s="351" t="s">
        <v>82</v>
      </c>
      <c r="C83" s="352">
        <v>1039.8</v>
      </c>
      <c r="D83" s="359"/>
      <c r="E83" s="360"/>
      <c r="F83" s="361"/>
      <c r="G83" s="361"/>
    </row>
    <row r="84" spans="1:7" s="362" customFormat="1" ht="15.75" hidden="1" customHeight="1">
      <c r="A84" s="350">
        <f t="shared" si="3"/>
        <v>1.4000000000000004</v>
      </c>
      <c r="B84" s="351" t="s">
        <v>60</v>
      </c>
      <c r="C84" s="352"/>
      <c r="D84" s="359"/>
      <c r="E84" s="360"/>
      <c r="F84" s="361"/>
      <c r="G84" s="361"/>
    </row>
    <row r="85" spans="1:7" s="362" customFormat="1" ht="15.75" hidden="1" customHeight="1">
      <c r="A85" s="350">
        <f t="shared" si="3"/>
        <v>1.5000000000000004</v>
      </c>
      <c r="B85" s="351" t="s">
        <v>61</v>
      </c>
      <c r="C85" s="352"/>
      <c r="D85" s="359"/>
      <c r="E85" s="360"/>
      <c r="F85" s="361"/>
      <c r="G85" s="361"/>
    </row>
    <row r="86" spans="1:7" s="362" customFormat="1" ht="15.75" customHeight="1">
      <c r="A86" s="350">
        <v>1.4</v>
      </c>
      <c r="B86" s="351" t="s">
        <v>327</v>
      </c>
      <c r="C86" s="352">
        <v>900</v>
      </c>
      <c r="D86" s="359"/>
      <c r="E86" s="360" t="s">
        <v>268</v>
      </c>
      <c r="F86" s="361"/>
      <c r="G86" s="361"/>
    </row>
    <row r="87" spans="1:7" s="40" customFormat="1" ht="34.5" hidden="1">
      <c r="A87" s="34">
        <v>2</v>
      </c>
      <c r="B87" s="223" t="s">
        <v>84</v>
      </c>
      <c r="C87" s="132">
        <f>SUM(C88:C90)</f>
        <v>0</v>
      </c>
      <c r="D87" s="219"/>
      <c r="E87" s="56"/>
      <c r="F87" s="49"/>
      <c r="G87" s="49"/>
    </row>
    <row r="88" spans="1:7" s="362" customFormat="1" ht="15.75" hidden="1" customHeight="1">
      <c r="A88" s="350">
        <f>+A87+0.1</f>
        <v>2.1</v>
      </c>
      <c r="B88" s="351" t="s">
        <v>57</v>
      </c>
      <c r="C88" s="352"/>
      <c r="D88" s="359"/>
      <c r="E88" s="360"/>
      <c r="F88" s="361"/>
      <c r="G88" s="361"/>
    </row>
    <row r="89" spans="1:7" s="362" customFormat="1" ht="15.75" hidden="1" customHeight="1">
      <c r="A89" s="350">
        <f>+A88+0.1</f>
        <v>2.2000000000000002</v>
      </c>
      <c r="B89" s="351" t="s">
        <v>56</v>
      </c>
      <c r="C89" s="352"/>
      <c r="D89" s="359"/>
      <c r="E89" s="360"/>
      <c r="F89" s="361"/>
      <c r="G89" s="361"/>
    </row>
    <row r="90" spans="1:7" s="362" customFormat="1" ht="15.75" hidden="1" customHeight="1">
      <c r="A90" s="350">
        <f>+A89+0.1</f>
        <v>2.3000000000000003</v>
      </c>
      <c r="B90" s="351" t="s">
        <v>46</v>
      </c>
      <c r="C90" s="352"/>
      <c r="D90" s="359"/>
      <c r="E90" s="360"/>
      <c r="F90" s="361"/>
      <c r="G90" s="361"/>
    </row>
    <row r="91" spans="1:7" s="41" customFormat="1" ht="34.5">
      <c r="A91" s="27" t="s">
        <v>53</v>
      </c>
      <c r="B91" s="381" t="s">
        <v>137</v>
      </c>
      <c r="C91" s="133">
        <f>SUM(C92:C93)</f>
        <v>6137.8</v>
      </c>
      <c r="D91" s="383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6137.8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0" t="s">
        <v>36</v>
      </c>
      <c r="B94" s="381" t="s">
        <v>37</v>
      </c>
      <c r="C94" s="133">
        <f>C19+C20-C35</f>
        <v>11508.989999999991</v>
      </c>
      <c r="D94" s="219" t="s">
        <v>334</v>
      </c>
      <c r="E94" s="458" t="s">
        <v>182</v>
      </c>
      <c r="F94" s="458"/>
      <c r="G94" s="140"/>
    </row>
    <row r="95" spans="1:7" s="41" customFormat="1" ht="30" customHeight="1">
      <c r="A95" s="384"/>
      <c r="B95" s="385"/>
      <c r="E95" s="390">
        <v>0</v>
      </c>
      <c r="F95" s="50"/>
      <c r="G95" s="50"/>
    </row>
    <row r="96" spans="1:7" s="5" customFormat="1" ht="17.25" hidden="1">
      <c r="B96" s="386" t="s">
        <v>2</v>
      </c>
      <c r="C96" s="217" t="str">
        <f>+'Ekamut-caxs'!D77</f>
        <v>Անահիտ Գրիգորյան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7"/>
      <c r="E97" s="363"/>
      <c r="F97" s="43"/>
      <c r="G97" s="43"/>
    </row>
    <row r="98" spans="1:7" s="2" customFormat="1" ht="17.25" hidden="1">
      <c r="B98" s="388" t="s">
        <v>6</v>
      </c>
      <c r="C98" s="217" t="str">
        <f>+'Ekamut-caxs'!D79</f>
        <v>Մարիետտա Մարտիրոսյան</v>
      </c>
      <c r="D98" s="217"/>
      <c r="E98" s="41"/>
      <c r="F98" s="43"/>
      <c r="G98" s="43"/>
    </row>
    <row r="99" spans="1:7" s="2" customFormat="1" ht="12" hidden="1" customHeight="1">
      <c r="B99" s="375"/>
      <c r="C99" s="214"/>
      <c r="D99" s="387"/>
      <c r="E99" s="363"/>
      <c r="F99" s="43"/>
      <c r="G99" s="43"/>
    </row>
    <row r="100" spans="1:7" s="2" customFormat="1" hidden="1">
      <c r="B100" s="375"/>
      <c r="C100" s="42"/>
      <c r="D100" s="42"/>
      <c r="E100" s="42"/>
      <c r="F100" s="43"/>
      <c r="G100" s="43"/>
    </row>
    <row r="101" spans="1:7" s="231" customFormat="1" ht="17.25">
      <c r="B101" s="389" t="s">
        <v>198</v>
      </c>
      <c r="D101" s="232" t="s">
        <v>213</v>
      </c>
    </row>
    <row r="102" spans="1:7" ht="111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0" fitToHeight="0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9" zoomScaleSheetLayoutView="100" workbookViewId="0">
      <selection activeCell="D15" sqref="D15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9" t="s">
        <v>50</v>
      </c>
      <c r="B1" s="459"/>
      <c r="C1" s="459"/>
      <c r="D1" s="459"/>
      <c r="E1" s="459"/>
      <c r="F1" s="459"/>
    </row>
    <row r="2" spans="1:18" s="13" customFormat="1" ht="20.25">
      <c r="A2" s="455" t="str">
        <f>+'Ekamut-caxs'!A13:D13</f>
        <v xml:space="preserve">«Երևանի հ․97 մսուր-մանկապարտեզ» ՀՈԱԿ-ի </v>
      </c>
      <c r="B2" s="455"/>
      <c r="C2" s="455"/>
      <c r="D2" s="455"/>
      <c r="E2" s="455"/>
      <c r="F2" s="45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2" t="s">
        <v>287</v>
      </c>
      <c r="B3" s="462"/>
      <c r="C3" s="462"/>
      <c r="D3" s="462"/>
      <c r="E3" s="462"/>
      <c r="F3" s="462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47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27" t="s">
        <v>131</v>
      </c>
      <c r="C6" s="173">
        <f>SUM(C7:C8,C11,C14:C17,C20:C21)</f>
        <v>149223.9</v>
      </c>
      <c r="D6" s="142">
        <f>SUM(D7:D8,D11,D14:D17,D20:D21)</f>
        <v>162737.99</v>
      </c>
      <c r="E6" s="142">
        <f t="shared" ref="E6:E63" si="0">D6-C6</f>
        <v>13514.089999999997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115529.1</v>
      </c>
      <c r="D7" s="135">
        <f>+'Ekamut-caxs'!D17</f>
        <v>128395.3</v>
      </c>
      <c r="E7" s="135">
        <f t="shared" si="0"/>
        <v>12866.199999999997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144</v>
      </c>
      <c r="D8" s="135">
        <f>SUM(D9:D10)</f>
        <v>144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144</v>
      </c>
      <c r="D9" s="125">
        <v>144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19358.400000000001</v>
      </c>
      <c r="D11" s="135">
        <f>SUM(D12:D13)</f>
        <v>22278.69</v>
      </c>
      <c r="E11" s="135">
        <f t="shared" si="0"/>
        <v>2920.2899999999972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14170.4</v>
      </c>
      <c r="D12" s="125">
        <f>+'Ekamut-caxs'!D22</f>
        <v>18986</v>
      </c>
      <c r="E12" s="135">
        <f t="shared" si="0"/>
        <v>4815.6000000000004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5188</v>
      </c>
      <c r="D13" s="125">
        <f>+'Ekamut-caxs'!D23</f>
        <v>3292.69</v>
      </c>
      <c r="E13" s="135">
        <f t="shared" si="0"/>
        <v>-1895.31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10440</v>
      </c>
      <c r="D14" s="135">
        <f>+'Ekamut-caxs'!D24</f>
        <v>7361.5</v>
      </c>
      <c r="E14" s="135">
        <f t="shared" si="0"/>
        <v>-3078.5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3742.4</v>
      </c>
      <c r="D17" s="137">
        <f>SUM(D18:D19)</f>
        <v>4538.5</v>
      </c>
      <c r="E17" s="135">
        <f t="shared" si="0"/>
        <v>796.09999999999991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9" t="str">
        <f>+'Ekamut-caxs'!B28</f>
        <v xml:space="preserve">ոչ ընթացիկ </v>
      </c>
      <c r="C18" s="125">
        <v>3742.4</v>
      </c>
      <c r="D18" s="126">
        <f>+'Ekamut-caxs'!D28</f>
        <v>4538.5</v>
      </c>
      <c r="E18" s="126">
        <f t="shared" si="0"/>
        <v>796.09999999999991</v>
      </c>
      <c r="F18" s="125"/>
    </row>
    <row r="19" spans="1:18" ht="16.5" hidden="1">
      <c r="A19" s="34">
        <f t="shared" si="1"/>
        <v>8</v>
      </c>
      <c r="B19" s="399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19.600000000000001</v>
      </c>
      <c r="E20" s="134">
        <f t="shared" si="0"/>
        <v>19.600000000000001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Սուբսիդիա ջրամատակարաման գծով</v>
      </c>
      <c r="C21" s="136">
        <v>10</v>
      </c>
      <c r="D21" s="134">
        <f>+'Ekamut-caxs'!D31</f>
        <v>0.4</v>
      </c>
      <c r="E21" s="134">
        <f>D21-C21</f>
        <v>-9.6</v>
      </c>
      <c r="F21" s="134"/>
      <c r="G21" s="31" t="s">
        <v>304</v>
      </c>
    </row>
    <row r="22" spans="1:18" s="13" customFormat="1" ht="17.25">
      <c r="A22" s="35" t="s">
        <v>10</v>
      </c>
      <c r="B22" s="427" t="s">
        <v>132</v>
      </c>
      <c r="C22" s="424">
        <f>SUM(C23,C26:C32,C36:C59,C61:C62)</f>
        <v>149223.90000000002</v>
      </c>
      <c r="D22" s="143">
        <f>SUM(D23,D26:D32,D36:D59,D61:D62)</f>
        <v>162735.34000000003</v>
      </c>
      <c r="E22" s="142">
        <f t="shared" si="0"/>
        <v>13511.440000000002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102456.8</v>
      </c>
      <c r="D23" s="137">
        <f>+'Ekamut-caxs'!D35</f>
        <v>111048.8</v>
      </c>
      <c r="E23" s="135">
        <f t="shared" si="0"/>
        <v>8592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5220</v>
      </c>
      <c r="D24" s="138">
        <f>+'Ekamut-caxs'!D36</f>
        <v>3737</v>
      </c>
      <c r="E24" s="126">
        <f>D24-C24</f>
        <v>-1483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6076.2</v>
      </c>
      <c r="E25" s="127">
        <f>D25-C25</f>
        <v>6076.2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27382.1</v>
      </c>
      <c r="D26" s="137">
        <f>+'Ekamut-caxs'!D38</f>
        <v>21069.3</v>
      </c>
      <c r="E26" s="135">
        <f t="shared" si="0"/>
        <v>-6312.7999999999993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3415.7</v>
      </c>
      <c r="D27" s="137">
        <f>+'Ekamut-caxs'!D39</f>
        <v>4771</v>
      </c>
      <c r="E27" s="135">
        <f t="shared" si="0"/>
        <v>1355.3000000000002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3248.5</v>
      </c>
      <c r="D28" s="137">
        <f>+'Ekamut-caxs'!D40</f>
        <v>3485.9</v>
      </c>
      <c r="E28" s="135">
        <f t="shared" si="0"/>
        <v>237.40000000000009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369.1</v>
      </c>
      <c r="D29" s="137">
        <f>+'Ekamut-caxs'!D41</f>
        <v>414</v>
      </c>
      <c r="E29" s="135">
        <f t="shared" si="0"/>
        <v>44.899999999999977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73</v>
      </c>
      <c r="D30" s="137">
        <f>+'Ekamut-caxs'!D42</f>
        <v>118.8</v>
      </c>
      <c r="E30" s="135">
        <f t="shared" si="0"/>
        <v>45.8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7">
        <f>SUM(C33:C35)</f>
        <v>129.6</v>
      </c>
      <c r="D32" s="137">
        <f>SUM(D33:D35)</f>
        <v>224.6</v>
      </c>
      <c r="E32" s="135">
        <f t="shared" si="0"/>
        <v>95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9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 hidden="1">
      <c r="A34" s="18">
        <f t="shared" si="3"/>
        <v>8.1999999999999993</v>
      </c>
      <c r="B34" s="399" t="str">
        <f>+'Ekamut-caxs'!B46</f>
        <v>րոպեավճար</v>
      </c>
      <c r="C34" s="125"/>
      <c r="D34" s="138">
        <f>+'Ekamut-caxs'!D46</f>
        <v>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399" t="str">
        <f>+'Ekamut-caxs'!B47</f>
        <v>ինտերնետ կապ</v>
      </c>
      <c r="C35" s="125">
        <v>72</v>
      </c>
      <c r="D35" s="138">
        <f>+'Ekamut-caxs'!D47</f>
        <v>167</v>
      </c>
      <c r="E35" s="126">
        <f t="shared" si="0"/>
        <v>95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1470</v>
      </c>
      <c r="D37" s="137">
        <f>+'Ekamut-caxs'!D49</f>
        <v>1470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279</v>
      </c>
      <c r="D38" s="137">
        <f>+'Ekamut-caxs'!D50</f>
        <v>280</v>
      </c>
      <c r="E38" s="135">
        <f t="shared" si="0"/>
        <v>1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2495.5</v>
      </c>
      <c r="D39" s="137">
        <f>+'Ekamut-caxs'!D51</f>
        <v>2508.6999999999998</v>
      </c>
      <c r="E39" s="135">
        <f t="shared" si="0"/>
        <v>13.199999999999818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1400</v>
      </c>
      <c r="D40" s="137">
        <f>+'Ekamut-caxs'!D52</f>
        <v>8000</v>
      </c>
      <c r="E40" s="444">
        <f t="shared" si="0"/>
        <v>6600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40</v>
      </c>
      <c r="D41" s="137">
        <f>+'Ekamut-caxs'!D53</f>
        <v>40.200000000000003</v>
      </c>
      <c r="E41" s="135">
        <f>D41-C41</f>
        <v>0.20000000000000284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180</v>
      </c>
      <c r="D42" s="137">
        <f>+'Ekamut-caxs'!D54</f>
        <v>220</v>
      </c>
      <c r="E42" s="135">
        <f t="shared" si="0"/>
        <v>40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54">
      <c r="A43" s="34">
        <f t="shared" si="4"/>
        <v>16</v>
      </c>
      <c r="B43" s="174" t="str">
        <f>+'Ekamut-caxs'!B55</f>
        <v>Ընթացիկ վերանորոգման գծով</v>
      </c>
      <c r="C43" s="134">
        <v>1500</v>
      </c>
      <c r="D43" s="137">
        <f>+'Ekamut-caxs'!D55</f>
        <v>3300</v>
      </c>
      <c r="E43" s="444">
        <f t="shared" si="0"/>
        <v>1800</v>
      </c>
      <c r="F43" s="125" t="s">
        <v>329</v>
      </c>
      <c r="G43" s="31" t="s">
        <v>331</v>
      </c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126.2</v>
      </c>
      <c r="D44" s="137">
        <f>+'Ekamut-caxs'!D56</f>
        <v>126.2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150</v>
      </c>
      <c r="D47" s="137">
        <f>+'Ekamut-caxs'!D59</f>
        <v>150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40</v>
      </c>
      <c r="D48" s="137">
        <f>+'Ekamut-caxs'!D60</f>
        <v>170</v>
      </c>
      <c r="E48" s="135">
        <f t="shared" si="0"/>
        <v>130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23</v>
      </c>
      <c r="B50" s="174" t="str">
        <f>+'Ekamut-caxs'!B62</f>
        <v>էլ․ստորագրության գծով</v>
      </c>
      <c r="C50" s="134"/>
      <c r="D50" s="137">
        <f>+'Ekamut-caxs'!D62</f>
        <v>0</v>
      </c>
      <c r="E50" s="135">
        <f t="shared" si="0"/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>D51-C51</f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Միջոցառումների կազմակերպման գծով</v>
      </c>
      <c r="C52" s="134">
        <v>100</v>
      </c>
      <c r="D52" s="137">
        <f>+'Ekamut-caxs'!D64</f>
        <v>100</v>
      </c>
      <c r="E52" s="135">
        <f>D52-C52</f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300</v>
      </c>
      <c r="D53" s="137">
        <f>+'Ekamut-caxs'!D65</f>
        <v>141.34</v>
      </c>
      <c r="E53" s="135">
        <f>D53-C53</f>
        <v>-158.66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144</v>
      </c>
      <c r="D54" s="137">
        <f>+'Ekamut-caxs'!D66</f>
        <v>300</v>
      </c>
      <c r="E54" s="135">
        <f t="shared" si="0"/>
        <v>156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Այլ հատուկ նյութերի գծով</v>
      </c>
      <c r="C55" s="134"/>
      <c r="D55" s="136">
        <f>+'Ekamut-caxs'!D67</f>
        <v>0</v>
      </c>
      <c r="E55" s="135">
        <f t="shared" si="0"/>
        <v>0</v>
      </c>
      <c r="F55" s="134"/>
    </row>
    <row r="56" spans="1:18" s="31" customFormat="1" ht="17.25">
      <c r="A56" s="34">
        <f t="shared" si="4"/>
        <v>29</v>
      </c>
      <c r="B56" s="174" t="str">
        <f>+'Ekamut-caxs'!B68</f>
        <v>Հոսանքի հզորության ավելացման համար</v>
      </c>
      <c r="C56" s="134"/>
      <c r="D56" s="136">
        <f>+'Ekamut-caxs'!D68</f>
        <v>86</v>
      </c>
      <c r="E56" s="134">
        <f t="shared" ref="E56:E62" si="5">D56-C56</f>
        <v>86</v>
      </c>
      <c r="F56" s="134"/>
      <c r="G56" s="31" t="s">
        <v>320</v>
      </c>
    </row>
    <row r="57" spans="1:18" s="31" customFormat="1" ht="17.25" hidden="1">
      <c r="A57" s="34">
        <f t="shared" si="4"/>
        <v>30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31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3742.4</v>
      </c>
      <c r="D59" s="137">
        <f>+'Ekamut-caxs'!D71</f>
        <v>4538.5</v>
      </c>
      <c r="E59" s="135">
        <f t="shared" si="5"/>
        <v>796.09999999999991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399" t="str">
        <f>+'Ekamut-caxs'!B72</f>
        <v>պայմանով (անհատույց) ստացված</v>
      </c>
      <c r="C60" s="127">
        <v>3742.7</v>
      </c>
      <c r="D60" s="138">
        <f>+'Ekamut-caxs'!D72</f>
        <v>4538.5</v>
      </c>
      <c r="E60" s="126">
        <f t="shared" si="5"/>
        <v>795.80000000000018</v>
      </c>
      <c r="F60" s="127"/>
      <c r="G60" s="77"/>
    </row>
    <row r="61" spans="1:18" s="32" customFormat="1" ht="17.25" hidden="1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34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8" t="s">
        <v>74</v>
      </c>
      <c r="C63" s="173">
        <f>C6-C22</f>
        <v>0</v>
      </c>
      <c r="D63" s="142">
        <f>D6-D22</f>
        <v>2.6499999999650754</v>
      </c>
      <c r="E63" s="142">
        <f t="shared" si="0"/>
        <v>2.6499999999650754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8" t="s">
        <v>2</v>
      </c>
      <c r="C65" s="64"/>
      <c r="D65" s="461" t="str">
        <f>+'Ekamut-caxs'!D77</f>
        <v>Անահիտ Գրիգորյան</v>
      </c>
      <c r="E65" s="461"/>
      <c r="F65" s="63"/>
    </row>
    <row r="66" spans="1:6" s="10" customFormat="1" ht="9.75" customHeight="1">
      <c r="A66" s="58"/>
      <c r="B66" s="419"/>
      <c r="C66" s="87"/>
      <c r="D66" s="460" t="s">
        <v>5</v>
      </c>
      <c r="E66" s="460"/>
      <c r="F66" s="402"/>
    </row>
    <row r="67" spans="1:6" s="10" customFormat="1" ht="24.75" customHeight="1">
      <c r="A67" s="58"/>
      <c r="B67" s="418" t="s">
        <v>6</v>
      </c>
      <c r="C67" s="64"/>
      <c r="D67" s="461" t="str">
        <f>+'Ekamut-caxs'!D79</f>
        <v>Մարիետտա Մարտիրոսյան</v>
      </c>
      <c r="E67" s="461"/>
      <c r="F67" s="63"/>
    </row>
    <row r="68" spans="1:6" s="10" customFormat="1" ht="11.25" customHeight="1">
      <c r="A68" s="58"/>
      <c r="B68" s="85"/>
      <c r="C68" s="87"/>
      <c r="D68" s="460" t="s">
        <v>5</v>
      </c>
      <c r="E68" s="460"/>
      <c r="F68" s="402"/>
    </row>
    <row r="69" spans="1:6" s="10" customFormat="1">
      <c r="A69" s="58"/>
      <c r="B69" s="420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3" zoomScaleSheetLayoutView="100" workbookViewId="0">
      <selection activeCell="D15" sqref="D15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85546875" style="69" bestFit="1" customWidth="1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9" t="s">
        <v>75</v>
      </c>
      <c r="B1" s="459"/>
      <c r="C1" s="459"/>
      <c r="D1" s="459"/>
      <c r="E1" s="459"/>
      <c r="F1" s="459"/>
    </row>
    <row r="2" spans="1:20" s="13" customFormat="1" ht="20.25">
      <c r="A2" s="455" t="str">
        <f>+'Ekamut-caxs'!A13:D13</f>
        <v xml:space="preserve">«Երևանի հ․97 մսուր-մանկապարտեզ» ՀՈԱԿ-ի </v>
      </c>
      <c r="B2" s="455"/>
      <c r="C2" s="455"/>
      <c r="D2" s="455"/>
      <c r="E2" s="455"/>
      <c r="F2" s="45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2" t="s">
        <v>288</v>
      </c>
      <c r="B3" s="462"/>
      <c r="C3" s="462"/>
      <c r="D3" s="462"/>
      <c r="E3" s="462"/>
      <c r="F3" s="46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47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1" t="s">
        <v>31</v>
      </c>
      <c r="C6" s="425">
        <v>29786.5</v>
      </c>
      <c r="D6" s="128">
        <f>+C6</f>
        <v>29786.5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1" t="s">
        <v>76</v>
      </c>
      <c r="C7" s="128">
        <f>SUM(C8:C9,C12,C16:C21)</f>
        <v>147971.5</v>
      </c>
      <c r="D7" s="133">
        <f>SUM(D8:D9,D12,D16:D21)</f>
        <v>160785.43</v>
      </c>
      <c r="E7" s="133">
        <f>D7-C7</f>
        <v>12813.929999999993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115529.1</v>
      </c>
      <c r="D8" s="132">
        <f>+'Dramakan hosqer'!C21</f>
        <v>128395.3</v>
      </c>
      <c r="E8" s="132">
        <f>D8-C8</f>
        <v>12866.199999999997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144</v>
      </c>
      <c r="D9" s="132">
        <f>SUM(D10:D11)</f>
        <v>141.34</v>
      </c>
      <c r="E9" s="132">
        <f t="shared" ref="E9:E16" si="1">D9-C9</f>
        <v>-2.6599999999999966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8" customFormat="1" ht="18" customHeight="1">
      <c r="A10" s="350">
        <f>+A9+0.1</f>
        <v>2.1</v>
      </c>
      <c r="B10" s="351" t="str">
        <f>+'Dramakan hosqer'!B23</f>
        <v>վերապատրաստման գծով</v>
      </c>
      <c r="C10" s="352">
        <v>144</v>
      </c>
      <c r="D10" s="353">
        <f>+'Dramakan hosqer'!C23</f>
        <v>141.34</v>
      </c>
      <c r="E10" s="354">
        <f t="shared" si="1"/>
        <v>-2.6599999999999966</v>
      </c>
      <c r="F10" s="355"/>
      <c r="G10" s="356"/>
      <c r="H10" s="342"/>
      <c r="I10" s="342"/>
      <c r="J10" s="342"/>
      <c r="K10" s="342"/>
      <c r="L10" s="342"/>
      <c r="M10" s="342"/>
      <c r="N10" s="357"/>
      <c r="O10" s="357"/>
      <c r="P10" s="357"/>
      <c r="Q10" s="357"/>
      <c r="R10" s="357"/>
      <c r="S10" s="357"/>
      <c r="T10" s="357"/>
    </row>
    <row r="11" spans="1:20" s="358" customFormat="1" ht="18" hidden="1" customHeight="1">
      <c r="A11" s="350">
        <f>+A10+0.1</f>
        <v>2.2000000000000002</v>
      </c>
      <c r="B11" s="351" t="str">
        <f>+'Dramakan hosqer'!B24</f>
        <v>կամավոր ատեստավորման գծով</v>
      </c>
      <c r="C11" s="352"/>
      <c r="D11" s="353">
        <f>+'Dramakan hosqer'!C24</f>
        <v>0</v>
      </c>
      <c r="E11" s="354">
        <f t="shared" si="1"/>
        <v>0</v>
      </c>
      <c r="F11" s="355"/>
      <c r="G11" s="356"/>
      <c r="H11" s="342"/>
      <c r="I11" s="342"/>
      <c r="J11" s="342"/>
      <c r="K11" s="342"/>
      <c r="L11" s="342"/>
      <c r="M11" s="342"/>
      <c r="N11" s="357"/>
      <c r="O11" s="357"/>
      <c r="P11" s="357"/>
      <c r="Q11" s="357"/>
      <c r="R11" s="357"/>
      <c r="S11" s="357"/>
      <c r="T11" s="357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21858.400000000001</v>
      </c>
      <c r="D12" s="132">
        <f>SUM(D13:D15)</f>
        <v>24778.69</v>
      </c>
      <c r="E12" s="132">
        <f t="shared" si="1"/>
        <v>2920.2899999999972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8" customFormat="1" ht="29.25" customHeight="1">
      <c r="A13" s="350">
        <f>+A12+0.1</f>
        <v>3.1</v>
      </c>
      <c r="B13" s="351" t="str">
        <f>+'Dramakan hosqer'!B26</f>
        <v>կրթության առանձնահատուկ պայմանների կարիք ունեցող երեխաների գծով</v>
      </c>
      <c r="C13" s="352">
        <v>14170.4</v>
      </c>
      <c r="D13" s="353">
        <f>+'Dramakan hosqer'!C26</f>
        <v>18986</v>
      </c>
      <c r="E13" s="354">
        <f t="shared" si="1"/>
        <v>4815.6000000000004</v>
      </c>
      <c r="F13" s="355"/>
      <c r="G13" s="356"/>
      <c r="H13" s="342"/>
      <c r="I13" s="342"/>
      <c r="J13" s="342"/>
      <c r="K13" s="342"/>
      <c r="L13" s="342"/>
      <c r="M13" s="342"/>
      <c r="N13" s="357"/>
      <c r="O13" s="357"/>
      <c r="P13" s="357"/>
      <c r="Q13" s="357"/>
      <c r="R13" s="357"/>
      <c r="S13" s="357"/>
      <c r="T13" s="357"/>
    </row>
    <row r="14" spans="1:20" s="358" customFormat="1" ht="18" customHeight="1">
      <c r="A14" s="350">
        <f>+A13+0.1</f>
        <v>3.2</v>
      </c>
      <c r="B14" s="351" t="str">
        <f>+'Dramakan hosqer'!B27</f>
        <v>զինծառայողների երեխաների գծով</v>
      </c>
      <c r="C14" s="352">
        <v>5188</v>
      </c>
      <c r="D14" s="353">
        <f>+'Dramakan hosqer'!C27</f>
        <v>3292.69</v>
      </c>
      <c r="E14" s="354">
        <f t="shared" si="1"/>
        <v>-1895.31</v>
      </c>
      <c r="F14" s="355"/>
      <c r="G14" s="356"/>
      <c r="H14" s="342"/>
      <c r="I14" s="342"/>
      <c r="J14" s="342"/>
      <c r="K14" s="342"/>
      <c r="L14" s="342"/>
      <c r="M14" s="342"/>
      <c r="N14" s="357"/>
      <c r="O14" s="357"/>
      <c r="P14" s="357"/>
      <c r="Q14" s="357"/>
      <c r="R14" s="357"/>
      <c r="S14" s="357"/>
      <c r="T14" s="357"/>
    </row>
    <row r="15" spans="1:20" s="358" customFormat="1" ht="18" customHeight="1">
      <c r="A15" s="350">
        <f>+A14+0.1</f>
        <v>3.3000000000000003</v>
      </c>
      <c r="B15" s="351" t="str">
        <f>+'Dramakan hosqer'!B28</f>
        <v>հիմնական միջոցների ձեռքբերման գծով</v>
      </c>
      <c r="C15" s="352">
        <v>2500</v>
      </c>
      <c r="D15" s="353">
        <f>+'Dramakan hosqer'!C28</f>
        <v>2500</v>
      </c>
      <c r="E15" s="354">
        <f t="shared" si="1"/>
        <v>0</v>
      </c>
      <c r="F15" s="355"/>
      <c r="G15" s="356"/>
      <c r="H15" s="342"/>
      <c r="I15" s="342"/>
      <c r="J15" s="342"/>
      <c r="K15" s="342"/>
      <c r="L15" s="342"/>
      <c r="M15" s="342"/>
      <c r="N15" s="357"/>
      <c r="O15" s="357"/>
      <c r="P15" s="357"/>
      <c r="Q15" s="357"/>
      <c r="R15" s="357"/>
      <c r="S15" s="357"/>
      <c r="T15" s="357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10440</v>
      </c>
      <c r="D16" s="132">
        <f>+'Dramakan hosqer'!C29</f>
        <v>7361.5</v>
      </c>
      <c r="E16" s="132">
        <f t="shared" si="1"/>
        <v>-3078.5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>
        <f>+'Dramakan hosqer'!B32</f>
        <v>0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19.600000000000001</v>
      </c>
      <c r="E20" s="132">
        <f>D20-C20</f>
        <v>19.600000000000001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Գումարի ետ վերադարձ</v>
      </c>
      <c r="C21" s="131"/>
      <c r="D21" s="132">
        <f>+'Dramakan hosqer'!C34</f>
        <v>89</v>
      </c>
      <c r="E21" s="132">
        <f>D21-C21</f>
        <v>89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1" t="s">
        <v>77</v>
      </c>
      <c r="C22" s="128">
        <f>+C23+C66+C78</f>
        <v>155405.50000000003</v>
      </c>
      <c r="D22" s="133">
        <f>+D23+D66+D78</f>
        <v>179062.94</v>
      </c>
      <c r="E22" s="133">
        <f t="shared" si="0"/>
        <v>23657.439999999973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51</v>
      </c>
      <c r="B23" s="381" t="s">
        <v>54</v>
      </c>
      <c r="C23" s="128">
        <f>SUM(C24,C27:C33,C37:C60,C64:C65)</f>
        <v>152905.50000000003</v>
      </c>
      <c r="D23" s="133">
        <f>SUM(D24,D27:D33,D37:D60,D64:D65)</f>
        <v>165730.34000000003</v>
      </c>
      <c r="E23" s="133">
        <f t="shared" si="0"/>
        <v>12824.839999999997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102456.8</v>
      </c>
      <c r="D24" s="132">
        <f>+'Dramakan hosqer'!C37</f>
        <v>111048.8</v>
      </c>
      <c r="E24" s="132">
        <f t="shared" si="0"/>
        <v>8592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8" customFormat="1" ht="18" customHeight="1">
      <c r="A25" s="350">
        <f>+A24+0.1</f>
        <v>1.1000000000000001</v>
      </c>
      <c r="B25" s="351" t="str">
        <f>+'Dramakan hosqer'!B38</f>
        <v>վճարովի ծառայության գծով</v>
      </c>
      <c r="C25" s="352">
        <v>5220</v>
      </c>
      <c r="D25" s="353">
        <f>+'Dramakan hosqer'!C38</f>
        <v>3737</v>
      </c>
      <c r="E25" s="354">
        <f t="shared" si="0"/>
        <v>-1483</v>
      </c>
      <c r="F25" s="355"/>
      <c r="G25" s="356"/>
      <c r="H25" s="342"/>
      <c r="I25" s="342"/>
      <c r="J25" s="342"/>
      <c r="K25" s="342"/>
      <c r="L25" s="342"/>
      <c r="M25" s="342"/>
      <c r="N25" s="357"/>
      <c r="O25" s="357"/>
      <c r="P25" s="357"/>
      <c r="Q25" s="357"/>
      <c r="R25" s="357"/>
      <c r="S25" s="357"/>
      <c r="T25" s="357"/>
    </row>
    <row r="26" spans="1:20" s="358" customFormat="1" ht="18" hidden="1" customHeight="1">
      <c r="A26" s="350">
        <f>+A25+0.1</f>
        <v>1.2000000000000002</v>
      </c>
      <c r="B26" s="351" t="str">
        <f>+'Dramakan hosqer'!B39</f>
        <v>պարգևատրման գծով</v>
      </c>
      <c r="C26" s="352"/>
      <c r="D26" s="353">
        <f>+'Dramakan hosqer'!C39</f>
        <v>6076.2</v>
      </c>
      <c r="E26" s="354">
        <f t="shared" si="0"/>
        <v>6076.2</v>
      </c>
      <c r="F26" s="355"/>
      <c r="G26" s="356"/>
      <c r="H26" s="342"/>
      <c r="I26" s="342"/>
      <c r="J26" s="342"/>
      <c r="K26" s="342"/>
      <c r="L26" s="342"/>
      <c r="M26" s="342"/>
      <c r="N26" s="357"/>
      <c r="O26" s="357"/>
      <c r="P26" s="357"/>
      <c r="Q26" s="357"/>
      <c r="R26" s="357"/>
      <c r="S26" s="357"/>
      <c r="T26" s="357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27382.1</v>
      </c>
      <c r="D27" s="132">
        <f>+'Dramakan hosqer'!C40</f>
        <v>21069.3</v>
      </c>
      <c r="E27" s="132">
        <f t="shared" si="0"/>
        <v>-6312.7999999999993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3415.7</v>
      </c>
      <c r="D28" s="132">
        <f>+'Dramakan hosqer'!C41</f>
        <v>4771</v>
      </c>
      <c r="E28" s="132">
        <f t="shared" si="0"/>
        <v>1355.3000000000002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3248.5</v>
      </c>
      <c r="D29" s="132">
        <f>+'Dramakan hosqer'!C42</f>
        <v>3485.9</v>
      </c>
      <c r="E29" s="132">
        <f t="shared" si="0"/>
        <v>237.40000000000009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359.2</v>
      </c>
      <c r="D30" s="132">
        <f>+'Dramakan hosqer'!C43</f>
        <v>413.6</v>
      </c>
      <c r="E30" s="132">
        <f t="shared" si="0"/>
        <v>54.400000000000034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73</v>
      </c>
      <c r="D31" s="132">
        <f>+'Dramakan hosqer'!C44</f>
        <v>118.8</v>
      </c>
      <c r="E31" s="132">
        <f t="shared" si="0"/>
        <v>45.8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129.6</v>
      </c>
      <c r="D33" s="132">
        <f>SUM(D34:D36)</f>
        <v>224.6</v>
      </c>
      <c r="E33" s="132">
        <f t="shared" si="0"/>
        <v>95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8" customFormat="1" ht="18" customHeight="1">
      <c r="A34" s="350">
        <f t="shared" ref="A34:A36" si="4">+A33+0.1</f>
        <v>8.1</v>
      </c>
      <c r="B34" s="351" t="str">
        <f>+'Dramakan hosqer'!B47</f>
        <v>բաժանորդային վճար</v>
      </c>
      <c r="C34" s="352">
        <v>57.6</v>
      </c>
      <c r="D34" s="353">
        <f>+'Dramakan hosqer'!C47</f>
        <v>57.6</v>
      </c>
      <c r="E34" s="354">
        <f t="shared" si="0"/>
        <v>0</v>
      </c>
      <c r="F34" s="355"/>
      <c r="G34" s="356"/>
      <c r="H34" s="342"/>
      <c r="I34" s="342"/>
      <c r="J34" s="342"/>
      <c r="K34" s="342"/>
      <c r="L34" s="342"/>
      <c r="M34" s="342"/>
      <c r="N34" s="357"/>
      <c r="O34" s="357"/>
      <c r="P34" s="357"/>
      <c r="Q34" s="357"/>
      <c r="R34" s="357"/>
      <c r="S34" s="357"/>
      <c r="T34" s="357"/>
    </row>
    <row r="35" spans="1:20" s="358" customFormat="1" ht="18" hidden="1" customHeight="1">
      <c r="A35" s="350">
        <f t="shared" si="4"/>
        <v>8.1999999999999993</v>
      </c>
      <c r="B35" s="351" t="str">
        <f>+'Dramakan hosqer'!B48</f>
        <v>րոպեավճար</v>
      </c>
      <c r="C35" s="352"/>
      <c r="D35" s="353">
        <f>+'Dramakan hosqer'!C48</f>
        <v>0</v>
      </c>
      <c r="E35" s="354">
        <f t="shared" si="0"/>
        <v>0</v>
      </c>
      <c r="F35" s="355"/>
      <c r="G35" s="356"/>
      <c r="H35" s="342"/>
      <c r="I35" s="342"/>
      <c r="J35" s="342"/>
      <c r="K35" s="342"/>
      <c r="L35" s="342"/>
      <c r="M35" s="342"/>
      <c r="N35" s="357"/>
      <c r="O35" s="357"/>
      <c r="P35" s="357"/>
      <c r="Q35" s="357"/>
      <c r="R35" s="357"/>
      <c r="S35" s="357"/>
      <c r="T35" s="357"/>
    </row>
    <row r="36" spans="1:20" s="358" customFormat="1" ht="18" customHeight="1">
      <c r="A36" s="350">
        <f t="shared" si="4"/>
        <v>8.2999999999999989</v>
      </c>
      <c r="B36" s="351" t="str">
        <f>+'Dramakan hosqer'!B49</f>
        <v>ինտերնետ կապ</v>
      </c>
      <c r="C36" s="352">
        <v>72</v>
      </c>
      <c r="D36" s="353">
        <f>+'Dramakan hosqer'!C49</f>
        <v>167</v>
      </c>
      <c r="E36" s="354">
        <f t="shared" si="0"/>
        <v>95</v>
      </c>
      <c r="F36" s="355"/>
      <c r="G36" s="356"/>
      <c r="H36" s="342"/>
      <c r="I36" s="342"/>
      <c r="J36" s="342"/>
      <c r="K36" s="342"/>
      <c r="L36" s="342"/>
      <c r="M36" s="342"/>
      <c r="N36" s="357"/>
      <c r="O36" s="357"/>
      <c r="P36" s="357"/>
      <c r="Q36" s="357"/>
      <c r="R36" s="357"/>
      <c r="S36" s="357"/>
      <c r="T36" s="357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1470</v>
      </c>
      <c r="D38" s="132">
        <f>+'Dramakan hosqer'!C51</f>
        <v>1470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279</v>
      </c>
      <c r="D39" s="132">
        <f>+'Dramakan hosqer'!C52</f>
        <v>280</v>
      </c>
      <c r="E39" s="132">
        <f t="shared" si="0"/>
        <v>1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2495.5</v>
      </c>
      <c r="D40" s="132">
        <f>+'Dramakan hosqer'!C53</f>
        <v>2508.6999999999998</v>
      </c>
      <c r="E40" s="132">
        <f t="shared" si="0"/>
        <v>13.199999999999818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1400</v>
      </c>
      <c r="D41" s="132">
        <f>+'Dramakan hosqer'!C54</f>
        <v>8000</v>
      </c>
      <c r="E41" s="445">
        <f t="shared" si="0"/>
        <v>6600</v>
      </c>
      <c r="F41" s="131"/>
      <c r="G41" s="447">
        <f>+E41+E66</f>
        <v>11294.8</v>
      </c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40</v>
      </c>
      <c r="D42" s="132">
        <f>+'Dramakan hosqer'!C55</f>
        <v>40.200000000000003</v>
      </c>
      <c r="E42" s="132">
        <f t="shared" si="0"/>
        <v>0.20000000000000284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180</v>
      </c>
      <c r="D43" s="132">
        <f>+'Dramakan hosqer'!C56</f>
        <v>220</v>
      </c>
      <c r="E43" s="132">
        <f t="shared" si="0"/>
        <v>40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1500</v>
      </c>
      <c r="D44" s="132">
        <f>+'Dramakan hosqer'!C57</f>
        <v>3300</v>
      </c>
      <c r="E44" s="445">
        <f t="shared" si="0"/>
        <v>1800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126.2</v>
      </c>
      <c r="D45" s="132">
        <f>+'Dramakan hosqer'!C58</f>
        <v>126.2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150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40</v>
      </c>
      <c r="D49" s="132">
        <f>+'Dramakan hosqer'!C62</f>
        <v>170</v>
      </c>
      <c r="E49" s="132">
        <f t="shared" si="0"/>
        <v>130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23</v>
      </c>
      <c r="B51" s="223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25</v>
      </c>
      <c r="B53" s="223" t="str">
        <f>+'Dramakan hosqer'!B66</f>
        <v>Միջոցառումների կազմակերպման գծով</v>
      </c>
      <c r="C53" s="131"/>
      <c r="D53" s="132">
        <f>+'Dramakan hosqer'!C66</f>
        <v>100</v>
      </c>
      <c r="E53" s="132">
        <f t="shared" si="0"/>
        <v>100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144</v>
      </c>
      <c r="D54" s="132">
        <f>+'Dramakan hosqer'!C67</f>
        <v>141.34</v>
      </c>
      <c r="E54" s="132">
        <f t="shared" si="0"/>
        <v>-2.6599999999999966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300</v>
      </c>
      <c r="D55" s="132">
        <f>+'Dramakan hosqer'!C68</f>
        <v>300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Այլ հատուկ նյութերի գծով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tr">
        <f>+'Dramakan hosqer'!B70</f>
        <v>Հոսանքի հզորության ավելացման համար</v>
      </c>
      <c r="C57" s="131"/>
      <c r="D57" s="131">
        <f>+'Dramakan hosqer'!C70</f>
        <v>86</v>
      </c>
      <c r="E57" s="131">
        <f t="shared" si="0"/>
        <v>86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8" customFormat="1" ht="18" hidden="1" customHeight="1">
      <c r="A61" s="350">
        <f>+A60+0.1</f>
        <v>32.1</v>
      </c>
      <c r="B61" s="351" t="str">
        <f>+'Dramakan hosqer'!B74</f>
        <v>շահութահարկի գծով</v>
      </c>
      <c r="C61" s="352"/>
      <c r="D61" s="353">
        <f>+'Dramakan hosqer'!C74</f>
        <v>0</v>
      </c>
      <c r="E61" s="354">
        <f>D61-C61</f>
        <v>0</v>
      </c>
      <c r="F61" s="355"/>
      <c r="G61" s="356"/>
      <c r="H61" s="342"/>
      <c r="I61" s="342"/>
      <c r="J61" s="342"/>
      <c r="K61" s="342"/>
      <c r="L61" s="342"/>
      <c r="M61" s="342"/>
      <c r="N61" s="357"/>
      <c r="O61" s="357"/>
      <c r="P61" s="357"/>
      <c r="Q61" s="357"/>
      <c r="R61" s="357"/>
      <c r="S61" s="357"/>
      <c r="T61" s="357"/>
    </row>
    <row r="62" spans="1:20" s="358" customFormat="1" ht="18" hidden="1" customHeight="1">
      <c r="A62" s="350">
        <f t="shared" ref="A62:A63" si="6">+A61+0.1</f>
        <v>32.200000000000003</v>
      </c>
      <c r="B62" s="351" t="str">
        <f>+'Dramakan hosqer'!B75</f>
        <v>ԱԱՀ-ի գծով</v>
      </c>
      <c r="C62" s="352"/>
      <c r="D62" s="353">
        <f>+'Dramakan hosqer'!C75</f>
        <v>0</v>
      </c>
      <c r="E62" s="354">
        <f t="shared" si="0"/>
        <v>0</v>
      </c>
      <c r="F62" s="355"/>
      <c r="G62" s="356"/>
      <c r="H62" s="342"/>
      <c r="I62" s="342"/>
      <c r="J62" s="342"/>
      <c r="K62" s="342"/>
      <c r="L62" s="342"/>
      <c r="M62" s="342"/>
      <c r="N62" s="357"/>
      <c r="O62" s="357"/>
      <c r="P62" s="357"/>
      <c r="Q62" s="357"/>
      <c r="R62" s="357"/>
      <c r="S62" s="357"/>
      <c r="T62" s="357"/>
    </row>
    <row r="63" spans="1:20" s="358" customFormat="1" ht="18" hidden="1" customHeight="1">
      <c r="A63" s="350">
        <f t="shared" si="6"/>
        <v>32.300000000000004</v>
      </c>
      <c r="B63" s="351" t="str">
        <f>+'Dramakan hosqer'!B76</f>
        <v xml:space="preserve">չփոխհատուցվող հարկերի գծով </v>
      </c>
      <c r="C63" s="352"/>
      <c r="D63" s="353">
        <f>+'Dramakan hosqer'!C76</f>
        <v>0</v>
      </c>
      <c r="E63" s="354">
        <f t="shared" si="0"/>
        <v>0</v>
      </c>
      <c r="F63" s="355"/>
      <c r="G63" s="356"/>
      <c r="H63" s="342"/>
      <c r="I63" s="342"/>
      <c r="J63" s="342"/>
      <c r="K63" s="342"/>
      <c r="L63" s="342"/>
      <c r="M63" s="342"/>
      <c r="N63" s="357"/>
      <c r="O63" s="357"/>
      <c r="P63" s="357"/>
      <c r="Q63" s="357"/>
      <c r="R63" s="357"/>
      <c r="S63" s="357"/>
      <c r="T63" s="357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7533.9</v>
      </c>
      <c r="D64" s="132">
        <f>+'Dramakan hosqer'!C77</f>
        <v>7533.9000000000015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190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52</v>
      </c>
      <c r="B66" s="381" t="s">
        <v>55</v>
      </c>
      <c r="C66" s="128">
        <f>+C67+C74</f>
        <v>2500</v>
      </c>
      <c r="D66" s="133">
        <f>+D67+D74</f>
        <v>7194.8</v>
      </c>
      <c r="E66" s="446">
        <f t="shared" si="0"/>
        <v>4694.8</v>
      </c>
      <c r="F66" s="128" t="s">
        <v>330</v>
      </c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2500</v>
      </c>
      <c r="D67" s="132">
        <f>SUM(D68:D73)</f>
        <v>7194.8</v>
      </c>
      <c r="E67" s="132">
        <f t="shared" si="0"/>
        <v>4694.8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8" customFormat="1" ht="18" customHeight="1">
      <c r="A68" s="350">
        <f>+A67+0.1</f>
        <v>1.1000000000000001</v>
      </c>
      <c r="B68" s="351" t="str">
        <f>+'Dramakan hosqer'!B81</f>
        <v>գրասենյակային և տնտեսական գույք</v>
      </c>
      <c r="C68" s="352">
        <v>503</v>
      </c>
      <c r="D68" s="353">
        <f>+'Dramakan hosqer'!C81</f>
        <v>4418</v>
      </c>
      <c r="E68" s="354">
        <f t="shared" ref="E68:E81" si="7">D68-C68</f>
        <v>3915</v>
      </c>
      <c r="F68" s="355"/>
      <c r="G68" s="356"/>
      <c r="H68" s="342"/>
      <c r="I68" s="342"/>
      <c r="J68" s="342"/>
      <c r="K68" s="342"/>
      <c r="L68" s="342"/>
      <c r="M68" s="342"/>
      <c r="N68" s="357"/>
      <c r="O68" s="357"/>
      <c r="P68" s="357"/>
      <c r="Q68" s="357"/>
      <c r="R68" s="357"/>
      <c r="S68" s="357"/>
      <c r="T68" s="357"/>
    </row>
    <row r="69" spans="1:20" s="358" customFormat="1" ht="18" customHeight="1">
      <c r="A69" s="350">
        <f>+A68+0.1</f>
        <v>1.2000000000000002</v>
      </c>
      <c r="B69" s="351" t="str">
        <f>+'Dramakan hosqer'!B82</f>
        <v>համակարգչային սարքավորումներ / տեխնիկա</v>
      </c>
      <c r="C69" s="352"/>
      <c r="D69" s="353">
        <f>+'Dramakan hosqer'!C82</f>
        <v>837</v>
      </c>
      <c r="E69" s="354">
        <f>D69-C69</f>
        <v>837</v>
      </c>
      <c r="F69" s="355"/>
      <c r="G69" s="356"/>
      <c r="H69" s="342"/>
      <c r="I69" s="342"/>
      <c r="J69" s="342"/>
      <c r="K69" s="342"/>
      <c r="L69" s="342"/>
      <c r="M69" s="342"/>
      <c r="N69" s="357"/>
      <c r="O69" s="357"/>
      <c r="P69" s="357"/>
      <c r="Q69" s="357"/>
      <c r="R69" s="357"/>
      <c r="S69" s="357"/>
      <c r="T69" s="357"/>
    </row>
    <row r="70" spans="1:20" s="358" customFormat="1" ht="18" customHeight="1">
      <c r="A70" s="350">
        <f t="shared" ref="A70:A73" si="8">+A69+0.1</f>
        <v>1.3000000000000003</v>
      </c>
      <c r="B70" s="351" t="str">
        <f>+'Dramakan hosqer'!B83</f>
        <v>մեքենաներ և սարքավորումներ</v>
      </c>
      <c r="C70" s="352">
        <v>1997</v>
      </c>
      <c r="D70" s="353">
        <f>+'Dramakan hosqer'!C83</f>
        <v>1039.8</v>
      </c>
      <c r="E70" s="354">
        <f t="shared" si="7"/>
        <v>-957.2</v>
      </c>
      <c r="F70" s="355"/>
      <c r="G70" s="356"/>
      <c r="H70" s="342"/>
      <c r="I70" s="342"/>
      <c r="J70" s="342"/>
      <c r="K70" s="342"/>
      <c r="L70" s="342"/>
      <c r="M70" s="342"/>
      <c r="N70" s="357"/>
      <c r="O70" s="357"/>
      <c r="P70" s="357"/>
      <c r="Q70" s="357"/>
      <c r="R70" s="357"/>
      <c r="S70" s="357"/>
      <c r="T70" s="357"/>
    </row>
    <row r="71" spans="1:20" s="358" customFormat="1" ht="18" hidden="1" customHeight="1">
      <c r="A71" s="350">
        <f t="shared" si="8"/>
        <v>1.4000000000000004</v>
      </c>
      <c r="B71" s="351" t="str">
        <f>+'Dramakan hosqer'!B84</f>
        <v>սպորտային գույք</v>
      </c>
      <c r="C71" s="352"/>
      <c r="D71" s="353">
        <f>+'Dramakan hosqer'!C84</f>
        <v>0</v>
      </c>
      <c r="E71" s="354">
        <f t="shared" si="7"/>
        <v>0</v>
      </c>
      <c r="F71" s="355"/>
      <c r="G71" s="356"/>
      <c r="H71" s="342"/>
      <c r="I71" s="342"/>
      <c r="J71" s="342"/>
      <c r="K71" s="342"/>
      <c r="L71" s="342"/>
      <c r="M71" s="342"/>
      <c r="N71" s="357"/>
      <c r="O71" s="357"/>
      <c r="P71" s="357"/>
      <c r="Q71" s="357"/>
      <c r="R71" s="357"/>
      <c r="S71" s="357"/>
      <c r="T71" s="357"/>
    </row>
    <row r="72" spans="1:20" s="358" customFormat="1" ht="18" hidden="1" customHeight="1">
      <c r="A72" s="350">
        <f t="shared" si="8"/>
        <v>1.5000000000000004</v>
      </c>
      <c r="B72" s="351" t="str">
        <f>+'Dramakan hosqer'!B85</f>
        <v>գրականություն</v>
      </c>
      <c r="C72" s="352"/>
      <c r="D72" s="353">
        <f>+'Dramakan hosqer'!C85</f>
        <v>0</v>
      </c>
      <c r="E72" s="354">
        <f>D72-C72</f>
        <v>0</v>
      </c>
      <c r="F72" s="355"/>
      <c r="G72" s="356"/>
      <c r="H72" s="342"/>
      <c r="I72" s="342"/>
      <c r="J72" s="342"/>
      <c r="K72" s="342"/>
      <c r="L72" s="342"/>
      <c r="M72" s="342"/>
      <c r="N72" s="357"/>
      <c r="O72" s="357"/>
      <c r="P72" s="357"/>
      <c r="Q72" s="357"/>
      <c r="R72" s="357"/>
      <c r="S72" s="357"/>
      <c r="T72" s="357"/>
    </row>
    <row r="73" spans="1:20" s="358" customFormat="1" ht="18" customHeight="1">
      <c r="A73" s="350">
        <f t="shared" si="8"/>
        <v>1.6000000000000005</v>
      </c>
      <c r="B73" s="351" t="str">
        <f>+'Dramakan hosqer'!B86</f>
        <v>Ռոբոտաշինություն</v>
      </c>
      <c r="C73" s="352"/>
      <c r="D73" s="353">
        <f>+'Dramakan hosqer'!C86</f>
        <v>900</v>
      </c>
      <c r="E73" s="354">
        <f>D73-C73</f>
        <v>900</v>
      </c>
      <c r="F73" s="355"/>
      <c r="G73" s="356" t="s">
        <v>117</v>
      </c>
      <c r="H73" s="342"/>
      <c r="I73" s="342"/>
      <c r="J73" s="342"/>
      <c r="K73" s="342"/>
      <c r="L73" s="342"/>
      <c r="M73" s="342"/>
      <c r="N73" s="357"/>
      <c r="O73" s="357"/>
      <c r="P73" s="357"/>
      <c r="Q73" s="357"/>
      <c r="R73" s="357"/>
      <c r="S73" s="357"/>
      <c r="T73" s="357"/>
    </row>
    <row r="74" spans="1:20" s="39" customFormat="1" ht="34.5" hidden="1">
      <c r="A74" s="38">
        <v>2</v>
      </c>
      <c r="B74" s="426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8" customFormat="1" ht="18" hidden="1" customHeight="1">
      <c r="A75" s="350">
        <f>+A74+0.1</f>
        <v>2.1</v>
      </c>
      <c r="B75" s="351" t="str">
        <f>+'Dramakan hosqer'!B88</f>
        <v>ամրացված գույքի (շենք)</v>
      </c>
      <c r="C75" s="352"/>
      <c r="D75" s="353">
        <f>+'Dramakan hosqer'!C88</f>
        <v>0</v>
      </c>
      <c r="E75" s="354">
        <f t="shared" si="7"/>
        <v>0</v>
      </c>
      <c r="F75" s="355"/>
      <c r="G75" s="356"/>
      <c r="H75" s="342"/>
      <c r="I75" s="342"/>
      <c r="J75" s="342"/>
      <c r="K75" s="342"/>
      <c r="L75" s="342"/>
      <c r="M75" s="342"/>
      <c r="N75" s="357"/>
      <c r="O75" s="357"/>
      <c r="P75" s="357"/>
      <c r="Q75" s="357"/>
      <c r="R75" s="357"/>
      <c r="S75" s="357"/>
      <c r="T75" s="357"/>
    </row>
    <row r="76" spans="1:20" s="358" customFormat="1" ht="18" hidden="1" customHeight="1">
      <c r="A76" s="350">
        <f>+A75+0.1</f>
        <v>2.2000000000000002</v>
      </c>
      <c r="B76" s="351" t="str">
        <f>+'Dramakan hosqer'!B89</f>
        <v>հիմնական միջոցի</v>
      </c>
      <c r="C76" s="352"/>
      <c r="D76" s="353">
        <f>+'Dramakan hosqer'!C89</f>
        <v>0</v>
      </c>
      <c r="E76" s="354">
        <f t="shared" si="7"/>
        <v>0</v>
      </c>
      <c r="F76" s="355"/>
      <c r="G76" s="356"/>
      <c r="H76" s="342"/>
      <c r="I76" s="342"/>
      <c r="J76" s="342"/>
      <c r="K76" s="342"/>
      <c r="L76" s="342"/>
      <c r="M76" s="342"/>
      <c r="N76" s="357"/>
      <c r="O76" s="357"/>
      <c r="P76" s="357"/>
      <c r="Q76" s="357"/>
      <c r="R76" s="357"/>
      <c r="S76" s="357"/>
      <c r="T76" s="357"/>
    </row>
    <row r="77" spans="1:20" s="358" customFormat="1" ht="18" hidden="1" customHeight="1">
      <c r="A77" s="350">
        <f>+A76+0.1</f>
        <v>2.3000000000000003</v>
      </c>
      <c r="B77" s="351" t="str">
        <f>+'Dramakan hosqer'!B90</f>
        <v>նախագծանախահաշվային փաստաթղթերի գծով</v>
      </c>
      <c r="C77" s="352"/>
      <c r="D77" s="353">
        <f>+'Dramakan hosqer'!C90</f>
        <v>0</v>
      </c>
      <c r="E77" s="354">
        <f t="shared" si="7"/>
        <v>0</v>
      </c>
      <c r="F77" s="355"/>
      <c r="G77" s="356"/>
      <c r="H77" s="342"/>
      <c r="I77" s="342"/>
      <c r="J77" s="342"/>
      <c r="K77" s="342"/>
      <c r="L77" s="342"/>
      <c r="M77" s="342"/>
      <c r="N77" s="357"/>
      <c r="O77" s="357"/>
      <c r="P77" s="357"/>
      <c r="Q77" s="357"/>
      <c r="R77" s="357"/>
      <c r="S77" s="357"/>
      <c r="T77" s="357"/>
    </row>
    <row r="78" spans="1:20" s="32" customFormat="1" ht="34.5" hidden="1">
      <c r="A78" s="79" t="s">
        <v>53</v>
      </c>
      <c r="B78" s="381" t="s">
        <v>137</v>
      </c>
      <c r="C78" s="128">
        <f>SUM(C79:C80)</f>
        <v>0</v>
      </c>
      <c r="D78" s="133">
        <f>SUM(D79:D80)</f>
        <v>6137.8</v>
      </c>
      <c r="E78" s="133">
        <f t="shared" si="7"/>
        <v>6137.8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6137.8</v>
      </c>
      <c r="E79" s="131">
        <f>D79-C79</f>
        <v>6137.8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1" t="s">
        <v>37</v>
      </c>
      <c r="C81" s="128">
        <f>C6+C7-C22</f>
        <v>22352.499999999971</v>
      </c>
      <c r="D81" s="133">
        <f>D6+D7-D22</f>
        <v>11508.989999999991</v>
      </c>
      <c r="E81" s="133">
        <f t="shared" si="7"/>
        <v>-10843.50999999998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6" t="s">
        <v>2</v>
      </c>
      <c r="C83" s="87"/>
      <c r="D83" s="464" t="str">
        <f>+'Ekamut-caxs'!D77</f>
        <v>Անահիտ Գրիգորյան</v>
      </c>
      <c r="E83" s="461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1"/>
      <c r="D84" s="463" t="s">
        <v>88</v>
      </c>
      <c r="E84" s="463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2" t="s">
        <v>6</v>
      </c>
      <c r="C85" s="87"/>
      <c r="D85" s="461" t="str">
        <f>+'Ekamut-caxs'!D79</f>
        <v>Մարիետտա Մարտիրոսյան</v>
      </c>
      <c r="E85" s="461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3" t="s">
        <v>88</v>
      </c>
      <c r="E86" s="463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3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1" workbookViewId="0">
      <selection activeCell="D15" sqref="D15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1.5703125" style="10" bestFit="1" customWidth="1"/>
    <col min="8" max="22" width="9.140625" style="10"/>
    <col min="23" max="16384" width="9.140625" style="1"/>
  </cols>
  <sheetData>
    <row r="1" spans="1:22" s="84" customFormat="1" ht="17.25">
      <c r="A1" s="470" t="s">
        <v>64</v>
      </c>
      <c r="B1" s="470"/>
      <c r="C1" s="470"/>
      <c r="D1" s="470"/>
      <c r="E1" s="470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1" t="str">
        <f>+'Ekamut-caxs'!A13:D13</f>
        <v xml:space="preserve">«Երևանի հ․97 մսուր-մանկապարտեզ» ՀՈԱԿ-ի </v>
      </c>
      <c r="B2" s="472"/>
      <c r="C2" s="472"/>
      <c r="D2" s="472"/>
      <c r="E2" s="47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3" t="s">
        <v>140</v>
      </c>
      <c r="B3" s="473"/>
      <c r="C3" s="473"/>
      <c r="D3" s="473"/>
      <c r="E3" s="47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4" t="s">
        <v>289</v>
      </c>
      <c r="B4" s="474"/>
      <c r="C4" s="474"/>
      <c r="D4" s="474"/>
      <c r="E4" s="474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133</v>
      </c>
    </row>
    <row r="6" spans="1:22" s="94" customFormat="1" ht="52.5" customHeight="1">
      <c r="A6" s="90" t="s">
        <v>3</v>
      </c>
      <c r="B6" s="91" t="s">
        <v>141</v>
      </c>
      <c r="C6" s="90" t="s">
        <v>142</v>
      </c>
      <c r="D6" s="90" t="s">
        <v>143</v>
      </c>
      <c r="E6" s="92" t="s">
        <v>144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5" t="s">
        <v>145</v>
      </c>
      <c r="B7" s="476"/>
      <c r="C7" s="476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146</v>
      </c>
      <c r="C8" s="95"/>
      <c r="D8" s="97">
        <f>SUM(D9:D29)</f>
        <v>11.4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147</v>
      </c>
      <c r="C9" s="99" t="s">
        <v>148</v>
      </c>
      <c r="D9" s="21"/>
      <c r="E9" s="21"/>
    </row>
    <row r="10" spans="1:22">
      <c r="A10" s="99">
        <v>1.2</v>
      </c>
      <c r="B10" s="100" t="s">
        <v>149</v>
      </c>
      <c r="C10" s="99" t="s">
        <v>150</v>
      </c>
      <c r="D10" s="21"/>
      <c r="E10" s="21"/>
    </row>
    <row r="11" spans="1:22">
      <c r="A11" s="99">
        <v>1.3</v>
      </c>
      <c r="B11" s="100" t="s">
        <v>151</v>
      </c>
      <c r="C11" s="99" t="s">
        <v>152</v>
      </c>
      <c r="D11" s="21"/>
      <c r="E11" s="21"/>
    </row>
    <row r="12" spans="1:22">
      <c r="A12" s="99">
        <v>1.4</v>
      </c>
      <c r="B12" s="101" t="s">
        <v>153</v>
      </c>
      <c r="C12" s="102" t="s">
        <v>154</v>
      </c>
      <c r="D12" s="21"/>
      <c r="E12" s="21"/>
    </row>
    <row r="13" spans="1:22">
      <c r="A13" s="99">
        <v>1.5</v>
      </c>
      <c r="B13" s="101"/>
      <c r="C13" s="99" t="s">
        <v>155</v>
      </c>
      <c r="D13" s="21"/>
      <c r="E13" s="21"/>
    </row>
    <row r="14" spans="1:22">
      <c r="A14" s="99">
        <v>1.6</v>
      </c>
      <c r="B14" s="100" t="s">
        <v>187</v>
      </c>
      <c r="C14" s="99" t="s">
        <v>156</v>
      </c>
      <c r="D14" s="21">
        <v>9.9</v>
      </c>
      <c r="E14" s="21"/>
    </row>
    <row r="15" spans="1:22" ht="27">
      <c r="A15" s="99">
        <v>1.7</v>
      </c>
      <c r="B15" s="101"/>
      <c r="C15" s="99" t="s">
        <v>178</v>
      </c>
      <c r="D15" s="21"/>
      <c r="E15" s="21"/>
    </row>
    <row r="16" spans="1:22">
      <c r="A16" s="99">
        <v>1.8</v>
      </c>
      <c r="B16" s="101"/>
      <c r="C16" s="103" t="s">
        <v>177</v>
      </c>
      <c r="D16" s="21"/>
      <c r="E16" s="21"/>
    </row>
    <row r="17" spans="1:22">
      <c r="A17" s="99">
        <v>1.9</v>
      </c>
      <c r="B17" s="101"/>
      <c r="C17" s="103" t="s">
        <v>44</v>
      </c>
      <c r="D17" s="21">
        <v>1.5</v>
      </c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157</v>
      </c>
      <c r="C23" s="99" t="s">
        <v>34</v>
      </c>
      <c r="D23" s="21"/>
      <c r="E23" s="21"/>
    </row>
    <row r="24" spans="1:22">
      <c r="A24" s="99">
        <v>2.6</v>
      </c>
      <c r="B24" s="101" t="s">
        <v>157</v>
      </c>
      <c r="C24" s="99" t="s">
        <v>45</v>
      </c>
      <c r="D24" s="21"/>
      <c r="E24" s="21"/>
    </row>
    <row r="25" spans="1:22">
      <c r="A25" s="99">
        <v>2.7</v>
      </c>
      <c r="B25" s="101" t="s">
        <v>157</v>
      </c>
      <c r="C25" s="99" t="s">
        <v>158</v>
      </c>
      <c r="D25" s="21"/>
      <c r="E25" s="21"/>
    </row>
    <row r="26" spans="1:22">
      <c r="A26" s="99">
        <v>2.8</v>
      </c>
      <c r="B26" s="101" t="s">
        <v>157</v>
      </c>
      <c r="C26" s="99" t="s">
        <v>159</v>
      </c>
      <c r="D26" s="21"/>
      <c r="E26" s="21"/>
    </row>
    <row r="27" spans="1:22">
      <c r="A27" s="99">
        <v>2.9</v>
      </c>
      <c r="B27" s="100" t="s">
        <v>160</v>
      </c>
      <c r="C27" s="99" t="s">
        <v>161</v>
      </c>
      <c r="D27" s="21"/>
      <c r="E27" s="21"/>
    </row>
    <row r="28" spans="1:22">
      <c r="A28" s="105">
        <v>2.1</v>
      </c>
      <c r="B28" s="101" t="s">
        <v>162</v>
      </c>
      <c r="C28" s="99" t="s">
        <v>163</v>
      </c>
      <c r="D28" s="21"/>
      <c r="E28" s="21"/>
    </row>
    <row r="29" spans="1:22">
      <c r="A29" s="105">
        <v>2.11</v>
      </c>
      <c r="B29" s="101"/>
      <c r="C29" s="103" t="s">
        <v>164</v>
      </c>
      <c r="D29" s="21"/>
      <c r="E29" s="21"/>
    </row>
    <row r="30" spans="1:22" s="80" customFormat="1" ht="28.5">
      <c r="A30" s="95">
        <v>2</v>
      </c>
      <c r="B30" s="106" t="s">
        <v>165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166</v>
      </c>
      <c r="D31" s="21"/>
      <c r="E31" s="21"/>
    </row>
    <row r="32" spans="1:22">
      <c r="A32" s="99">
        <v>2.2000000000000002</v>
      </c>
      <c r="B32" s="101" t="s">
        <v>167</v>
      </c>
      <c r="C32" s="99" t="s">
        <v>168</v>
      </c>
      <c r="D32" s="21"/>
      <c r="E32" s="21"/>
    </row>
    <row r="33" spans="1:22">
      <c r="A33" s="99">
        <v>2.2999999999999998</v>
      </c>
      <c r="B33" s="101" t="s">
        <v>167</v>
      </c>
      <c r="C33" s="99" t="s">
        <v>169</v>
      </c>
      <c r="D33" s="21"/>
      <c r="E33" s="107"/>
    </row>
    <row r="34" spans="1:22" s="84" customFormat="1" ht="17.25">
      <c r="A34" s="33"/>
      <c r="B34" s="108" t="s">
        <v>66</v>
      </c>
      <c r="C34" s="109"/>
      <c r="D34" s="110">
        <f>D8+D30</f>
        <v>11.4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5" t="s">
        <v>170</v>
      </c>
      <c r="B35" s="476"/>
      <c r="C35" s="476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147</v>
      </c>
      <c r="C36" s="99" t="s">
        <v>148</v>
      </c>
      <c r="D36" s="21">
        <v>485.7</v>
      </c>
      <c r="E36" s="21"/>
    </row>
    <row r="37" spans="1:22">
      <c r="A37" s="99">
        <v>1.2</v>
      </c>
      <c r="B37" s="100" t="s">
        <v>149</v>
      </c>
      <c r="C37" s="99" t="s">
        <v>150</v>
      </c>
      <c r="D37" s="21">
        <v>367.6</v>
      </c>
      <c r="E37" s="21"/>
    </row>
    <row r="38" spans="1:22">
      <c r="A38" s="99">
        <v>1.3</v>
      </c>
      <c r="B38" s="100" t="s">
        <v>151</v>
      </c>
      <c r="C38" s="99" t="s">
        <v>152</v>
      </c>
      <c r="D38" s="21">
        <v>17.5</v>
      </c>
      <c r="E38" s="21"/>
    </row>
    <row r="39" spans="1:22">
      <c r="A39" s="99">
        <v>1.4</v>
      </c>
      <c r="B39" s="101" t="s">
        <v>153</v>
      </c>
      <c r="C39" s="102" t="s">
        <v>154</v>
      </c>
      <c r="D39" s="21"/>
      <c r="E39" s="21"/>
    </row>
    <row r="40" spans="1:22">
      <c r="A40" s="99">
        <v>1.5</v>
      </c>
      <c r="B40" s="101"/>
      <c r="C40" s="99" t="s">
        <v>155</v>
      </c>
      <c r="D40" s="21"/>
      <c r="E40" s="21"/>
    </row>
    <row r="41" spans="1:22">
      <c r="A41" s="99">
        <v>1.6</v>
      </c>
      <c r="B41" s="100" t="s">
        <v>187</v>
      </c>
      <c r="C41" s="99" t="s">
        <v>156</v>
      </c>
      <c r="D41" s="21"/>
      <c r="E41" s="21"/>
    </row>
    <row r="42" spans="1:22" ht="27">
      <c r="A42" s="99">
        <v>1.7</v>
      </c>
      <c r="B42" s="101"/>
      <c r="C42" s="99" t="s">
        <v>178</v>
      </c>
      <c r="D42" s="21">
        <v>16.899999999999999</v>
      </c>
      <c r="E42" s="21"/>
    </row>
    <row r="43" spans="1:22">
      <c r="A43" s="99">
        <v>1.8</v>
      </c>
      <c r="B43" s="101"/>
      <c r="C43" s="103" t="s">
        <v>177</v>
      </c>
      <c r="D43" s="21">
        <v>3372.1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157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157</v>
      </c>
      <c r="C48" s="99" t="s">
        <v>45</v>
      </c>
      <c r="D48" s="21"/>
      <c r="E48" s="21"/>
    </row>
    <row r="49" spans="1:22">
      <c r="A49" s="99">
        <v>2.4</v>
      </c>
      <c r="B49" s="101" t="s">
        <v>157</v>
      </c>
      <c r="C49" s="99" t="s">
        <v>158</v>
      </c>
      <c r="D49" s="21">
        <v>2839.3</v>
      </c>
      <c r="E49" s="21"/>
    </row>
    <row r="50" spans="1:22">
      <c r="A50" s="99">
        <v>2.5</v>
      </c>
      <c r="B50" s="101" t="s">
        <v>157</v>
      </c>
      <c r="C50" s="99" t="s">
        <v>159</v>
      </c>
      <c r="D50" s="21"/>
      <c r="E50" s="21"/>
    </row>
    <row r="51" spans="1:22">
      <c r="A51" s="99">
        <v>2.6</v>
      </c>
      <c r="B51" s="100" t="s">
        <v>160</v>
      </c>
      <c r="C51" s="99" t="s">
        <v>161</v>
      </c>
      <c r="D51" s="21"/>
      <c r="E51" s="21"/>
    </row>
    <row r="52" spans="1:22">
      <c r="A52" s="99">
        <v>2.7</v>
      </c>
      <c r="B52" s="101" t="s">
        <v>162</v>
      </c>
      <c r="C52" s="99" t="s">
        <v>163</v>
      </c>
      <c r="D52" s="21">
        <v>152.30000000000001</v>
      </c>
      <c r="E52" s="21"/>
    </row>
    <row r="53" spans="1:22">
      <c r="A53" s="99">
        <v>2.8</v>
      </c>
      <c r="B53" s="101"/>
      <c r="C53" s="103" t="s">
        <v>164</v>
      </c>
      <c r="D53" s="21">
        <v>282.5</v>
      </c>
      <c r="E53" s="21"/>
    </row>
    <row r="54" spans="1:22" ht="28.5">
      <c r="A54" s="99"/>
      <c r="B54" s="96" t="s">
        <v>171</v>
      </c>
      <c r="C54" s="20"/>
      <c r="D54" s="97">
        <f>SUM(D55:D58)</f>
        <v>22797.7</v>
      </c>
      <c r="E54" s="21"/>
      <c r="F54" s="145">
        <f>SUM(D36:D53)</f>
        <v>7533.9000000000005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176</v>
      </c>
      <c r="D55" s="451">
        <v>22797.7</v>
      </c>
      <c r="E55" s="21"/>
    </row>
    <row r="56" spans="1:22" ht="27">
      <c r="A56" s="99">
        <v>1.2</v>
      </c>
      <c r="B56" s="112"/>
      <c r="C56" s="99" t="s">
        <v>166</v>
      </c>
      <c r="D56" s="21"/>
      <c r="E56" s="99"/>
    </row>
    <row r="57" spans="1:22">
      <c r="A57" s="99">
        <v>1.3</v>
      </c>
      <c r="B57" s="101" t="s">
        <v>162</v>
      </c>
      <c r="C57" s="99" t="s">
        <v>168</v>
      </c>
      <c r="D57" s="21"/>
      <c r="E57" s="21"/>
    </row>
    <row r="58" spans="1:22">
      <c r="A58" s="99">
        <v>1.4</v>
      </c>
      <c r="B58" s="101" t="s">
        <v>162</v>
      </c>
      <c r="C58" s="99" t="s">
        <v>169</v>
      </c>
      <c r="D58" s="21"/>
      <c r="E58" s="21"/>
    </row>
    <row r="59" spans="1:22" s="84" customFormat="1" ht="17.25">
      <c r="A59" s="113"/>
      <c r="B59" s="108" t="s">
        <v>66</v>
      </c>
      <c r="C59" s="114"/>
      <c r="D59" s="115">
        <f>SUM(D36:D54)</f>
        <v>30331.600000000002</v>
      </c>
      <c r="E59" s="116"/>
      <c r="F59" s="300">
        <f>+D59-D55</f>
        <v>7533.9000000000015</v>
      </c>
      <c r="G59" s="450">
        <v>30331.599999999999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172</v>
      </c>
    </row>
    <row r="62" spans="1:22" ht="59.25" customHeight="1">
      <c r="A62" s="118">
        <v>1</v>
      </c>
      <c r="B62" s="119" t="s">
        <v>290</v>
      </c>
      <c r="C62" s="115">
        <v>29786.5</v>
      </c>
      <c r="D62" s="465" t="s">
        <v>173</v>
      </c>
      <c r="E62" s="466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7" t="str">
        <f>+'Ekamut-caxs'!D77</f>
        <v>Անահիտ Գրիգորյան</v>
      </c>
      <c r="E64" s="46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8" t="s">
        <v>88</v>
      </c>
      <c r="E65" s="46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7" t="str">
        <f>+'Ekamut-caxs'!D79</f>
        <v>Մարիետտա Մարտիրոսյան</v>
      </c>
      <c r="E66" s="46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9" t="s">
        <v>88</v>
      </c>
      <c r="E67" s="46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D15" sqref="D15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4.28515625" style="238" bestFit="1" customWidth="1"/>
    <col min="5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1" t="s">
        <v>64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</row>
    <row r="2" spans="1:13" s="236" customFormat="1" ht="21.75" customHeight="1">
      <c r="A2" s="480" t="str">
        <f>+'Ekamut-caxs'!A13</f>
        <v xml:space="preserve">«Երևանի հ․97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</row>
    <row r="3" spans="1:13" s="236" customFormat="1" ht="21" customHeight="1">
      <c r="A3" s="480" t="s">
        <v>89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</row>
    <row r="4" spans="1:13" ht="21" customHeight="1"/>
    <row r="5" spans="1:13" s="240" customFormat="1" ht="19.5" customHeight="1">
      <c r="A5" s="477" t="s">
        <v>110</v>
      </c>
      <c r="B5" s="477" t="s">
        <v>90</v>
      </c>
      <c r="C5" s="478" t="s">
        <v>91</v>
      </c>
      <c r="D5" s="478"/>
      <c r="E5" s="478"/>
      <c r="F5" s="478"/>
      <c r="G5" s="478" t="s">
        <v>92</v>
      </c>
      <c r="H5" s="478"/>
      <c r="I5" s="478"/>
      <c r="J5" s="478"/>
      <c r="K5" s="478" t="s">
        <v>130</v>
      </c>
      <c r="L5" s="478"/>
      <c r="M5" s="478"/>
    </row>
    <row r="6" spans="1:13" s="242" customFormat="1" ht="51" customHeight="1">
      <c r="A6" s="477"/>
      <c r="B6" s="477"/>
      <c r="C6" s="241" t="s">
        <v>224</v>
      </c>
      <c r="D6" s="241" t="s">
        <v>210</v>
      </c>
      <c r="E6" s="241" t="s">
        <v>299</v>
      </c>
      <c r="F6" s="241" t="s">
        <v>300</v>
      </c>
      <c r="G6" s="241" t="s">
        <v>225</v>
      </c>
      <c r="H6" s="241" t="s">
        <v>210</v>
      </c>
      <c r="I6" s="241" t="s">
        <v>301</v>
      </c>
      <c r="J6" s="241" t="s">
        <v>300</v>
      </c>
      <c r="K6" s="241" t="s">
        <v>224</v>
      </c>
      <c r="L6" s="241" t="s">
        <v>299</v>
      </c>
      <c r="M6" s="241" t="s">
        <v>300</v>
      </c>
    </row>
    <row r="7" spans="1:13" ht="19.5" customHeight="1">
      <c r="A7" s="243">
        <v>1</v>
      </c>
      <c r="B7" s="244" t="s">
        <v>93</v>
      </c>
      <c r="C7" s="245">
        <v>8805</v>
      </c>
      <c r="D7" s="246">
        <v>1265278.5</v>
      </c>
      <c r="E7" s="245">
        <v>7553</v>
      </c>
      <c r="F7" s="246">
        <f>IF((E7&lt;10000), E7*143.7, E7*107.1)</f>
        <v>1085366.0999999999</v>
      </c>
      <c r="G7" s="245">
        <v>6441.76</v>
      </c>
      <c r="H7" s="246">
        <v>333359.92</v>
      </c>
      <c r="I7" s="245">
        <v>6487.02</v>
      </c>
      <c r="J7" s="246">
        <v>336629.43</v>
      </c>
      <c r="K7" s="245">
        <v>132</v>
      </c>
      <c r="L7" s="245">
        <v>181</v>
      </c>
      <c r="M7" s="246">
        <f t="shared" ref="M7:M18" si="0">+L7*200.47</f>
        <v>36285.07</v>
      </c>
    </row>
    <row r="8" spans="1:13" ht="19.5" customHeight="1">
      <c r="A8" s="243">
        <v>2</v>
      </c>
      <c r="B8" s="244" t="s">
        <v>94</v>
      </c>
      <c r="C8" s="245">
        <v>4328</v>
      </c>
      <c r="D8" s="246">
        <v>621933.6</v>
      </c>
      <c r="E8" s="245">
        <v>7072</v>
      </c>
      <c r="F8" s="246">
        <f t="shared" ref="F8:F18" si="1">IF((E8&lt;10000), E8*143.7, E8*107.1)</f>
        <v>1016246.3999999999</v>
      </c>
      <c r="G8" s="245">
        <v>5711.3</v>
      </c>
      <c r="H8" s="246">
        <v>297084</v>
      </c>
      <c r="I8" s="245">
        <v>6379.94</v>
      </c>
      <c r="J8" s="246">
        <v>332582.99</v>
      </c>
      <c r="K8" s="245">
        <v>138</v>
      </c>
      <c r="L8" s="245">
        <v>168</v>
      </c>
      <c r="M8" s="246">
        <f t="shared" si="0"/>
        <v>33678.959999999999</v>
      </c>
    </row>
    <row r="9" spans="1:13" ht="19.5" customHeight="1">
      <c r="A9" s="243">
        <v>3</v>
      </c>
      <c r="B9" s="244" t="s">
        <v>95</v>
      </c>
      <c r="C9" s="245">
        <v>221</v>
      </c>
      <c r="D9" s="246">
        <v>290417.7</v>
      </c>
      <c r="E9" s="245">
        <v>2681</v>
      </c>
      <c r="F9" s="246">
        <f t="shared" si="1"/>
        <v>385259.69999999995</v>
      </c>
      <c r="G9" s="245">
        <v>5578.9</v>
      </c>
      <c r="H9" s="246">
        <v>289943.96999999997</v>
      </c>
      <c r="I9" s="245">
        <v>5496.9</v>
      </c>
      <c r="J9" s="246">
        <v>288007.61</v>
      </c>
      <c r="K9" s="245">
        <v>137</v>
      </c>
      <c r="L9" s="245">
        <v>166</v>
      </c>
      <c r="M9" s="246">
        <f t="shared" si="0"/>
        <v>33278.019999999997</v>
      </c>
    </row>
    <row r="10" spans="1:13" ht="19.5" customHeight="1">
      <c r="A10" s="243">
        <v>4</v>
      </c>
      <c r="B10" s="244" t="s">
        <v>96</v>
      </c>
      <c r="C10" s="245"/>
      <c r="D10" s="246"/>
      <c r="E10" s="245"/>
      <c r="F10" s="246">
        <f t="shared" si="1"/>
        <v>0</v>
      </c>
      <c r="G10" s="245">
        <v>4731.9799999999996</v>
      </c>
      <c r="H10" s="246">
        <v>247617.89</v>
      </c>
      <c r="I10" s="245">
        <v>4728.16</v>
      </c>
      <c r="J10" s="246">
        <v>248642.2</v>
      </c>
      <c r="K10" s="245">
        <v>146</v>
      </c>
      <c r="L10" s="245">
        <v>80</v>
      </c>
      <c r="M10" s="246">
        <f t="shared" si="0"/>
        <v>16037.6</v>
      </c>
    </row>
    <row r="11" spans="1:13" ht="19.5" customHeight="1">
      <c r="A11" s="243">
        <v>5</v>
      </c>
      <c r="B11" s="244" t="s">
        <v>97</v>
      </c>
      <c r="C11" s="245"/>
      <c r="D11" s="246"/>
      <c r="E11" s="245"/>
      <c r="F11" s="246">
        <f t="shared" si="1"/>
        <v>0</v>
      </c>
      <c r="G11" s="245">
        <v>4303.82</v>
      </c>
      <c r="H11" s="246">
        <v>225361.29</v>
      </c>
      <c r="I11" s="245">
        <v>4358.24</v>
      </c>
      <c r="J11" s="246">
        <v>228840.08</v>
      </c>
      <c r="K11" s="245">
        <v>130</v>
      </c>
      <c r="L11" s="245">
        <v>139</v>
      </c>
      <c r="M11" s="246">
        <f t="shared" si="0"/>
        <v>27865.329999999998</v>
      </c>
    </row>
    <row r="12" spans="1:13" ht="19.5" customHeight="1">
      <c r="A12" s="243">
        <v>6</v>
      </c>
      <c r="B12" s="244" t="s">
        <v>98</v>
      </c>
      <c r="C12" s="245"/>
      <c r="D12" s="246"/>
      <c r="E12" s="246"/>
      <c r="F12" s="246">
        <f t="shared" si="1"/>
        <v>0</v>
      </c>
      <c r="G12" s="245">
        <v>4077.84</v>
      </c>
      <c r="H12" s="246">
        <v>214912.08</v>
      </c>
      <c r="I12" s="245">
        <v>5359.46</v>
      </c>
      <c r="J12" s="246">
        <v>282556.12</v>
      </c>
      <c r="K12" s="245">
        <v>142</v>
      </c>
      <c r="L12" s="245">
        <v>184</v>
      </c>
      <c r="M12" s="246">
        <f t="shared" si="0"/>
        <v>36886.480000000003</v>
      </c>
    </row>
    <row r="13" spans="1:13" ht="19.5" customHeight="1">
      <c r="A13" s="243">
        <v>7</v>
      </c>
      <c r="B13" s="244" t="s">
        <v>99</v>
      </c>
      <c r="C13" s="245"/>
      <c r="D13" s="246"/>
      <c r="E13" s="246"/>
      <c r="F13" s="246">
        <f t="shared" si="1"/>
        <v>0</v>
      </c>
      <c r="G13" s="245">
        <v>4291.1000000000004</v>
      </c>
      <c r="H13" s="246">
        <v>224681</v>
      </c>
      <c r="I13" s="245">
        <v>5599</v>
      </c>
      <c r="J13" s="246">
        <v>292327.52</v>
      </c>
      <c r="K13" s="245">
        <v>178</v>
      </c>
      <c r="L13" s="245">
        <v>254</v>
      </c>
      <c r="M13" s="246">
        <f>+L13*200.47</f>
        <v>50919.38</v>
      </c>
    </row>
    <row r="14" spans="1:13" ht="19.5" customHeight="1">
      <c r="A14" s="243">
        <v>8</v>
      </c>
      <c r="B14" s="247" t="s">
        <v>100</v>
      </c>
      <c r="C14" s="245"/>
      <c r="D14" s="246"/>
      <c r="E14" s="246"/>
      <c r="F14" s="246">
        <f t="shared" si="1"/>
        <v>0</v>
      </c>
      <c r="G14" s="245">
        <v>3623.5</v>
      </c>
      <c r="H14" s="246">
        <v>189664.98</v>
      </c>
      <c r="I14" s="245">
        <v>5421.21</v>
      </c>
      <c r="J14" s="246">
        <v>270541.32</v>
      </c>
      <c r="K14" s="245">
        <v>147</v>
      </c>
      <c r="L14" s="245">
        <v>146</v>
      </c>
      <c r="M14" s="246">
        <f t="shared" si="0"/>
        <v>29268.62</v>
      </c>
    </row>
    <row r="15" spans="1:13" ht="19.5" customHeight="1">
      <c r="A15" s="243">
        <v>9</v>
      </c>
      <c r="B15" s="247" t="s">
        <v>101</v>
      </c>
      <c r="C15" s="245"/>
      <c r="D15" s="246"/>
      <c r="E15" s="246"/>
      <c r="F15" s="246">
        <f t="shared" si="1"/>
        <v>0</v>
      </c>
      <c r="G15" s="245">
        <v>4450</v>
      </c>
      <c r="H15" s="246">
        <v>233888.8</v>
      </c>
      <c r="I15" s="245">
        <v>4480</v>
      </c>
      <c r="J15" s="246">
        <v>220390.39999999999</v>
      </c>
      <c r="K15" s="245">
        <v>173</v>
      </c>
      <c r="L15" s="245">
        <v>151</v>
      </c>
      <c r="M15" s="246">
        <f t="shared" si="0"/>
        <v>30270.97</v>
      </c>
    </row>
    <row r="16" spans="1:13" ht="19.5" customHeight="1">
      <c r="A16" s="243">
        <v>10</v>
      </c>
      <c r="B16" s="247" t="s">
        <v>102</v>
      </c>
      <c r="C16" s="245">
        <v>320</v>
      </c>
      <c r="D16" s="246">
        <v>45984</v>
      </c>
      <c r="E16" s="246">
        <v>26</v>
      </c>
      <c r="F16" s="246">
        <f t="shared" si="1"/>
        <v>3736.2</v>
      </c>
      <c r="G16" s="245">
        <v>4825.74</v>
      </c>
      <c r="H16" s="246">
        <v>254105.58</v>
      </c>
      <c r="I16" s="245">
        <v>5340</v>
      </c>
      <c r="J16" s="246">
        <v>261583</v>
      </c>
      <c r="K16" s="245">
        <v>168</v>
      </c>
      <c r="L16" s="245">
        <v>374</v>
      </c>
      <c r="M16" s="246">
        <f t="shared" si="0"/>
        <v>74975.78</v>
      </c>
    </row>
    <row r="17" spans="1:13" ht="19.5" customHeight="1">
      <c r="A17" s="243">
        <v>11</v>
      </c>
      <c r="B17" s="247" t="s">
        <v>103</v>
      </c>
      <c r="C17" s="245">
        <v>3032</v>
      </c>
      <c r="D17" s="246">
        <v>435842.1</v>
      </c>
      <c r="E17" s="246">
        <f>+C7</f>
        <v>8805</v>
      </c>
      <c r="F17" s="246">
        <f t="shared" si="1"/>
        <v>1265278.5</v>
      </c>
      <c r="G17" s="245">
        <v>5614.76</v>
      </c>
      <c r="H17" s="246">
        <v>294195.56</v>
      </c>
      <c r="I17" s="245">
        <f>+G7</f>
        <v>6441.76</v>
      </c>
      <c r="J17" s="246">
        <f t="shared" ref="J17:J18" si="2">+I17*53.48</f>
        <v>344505.3248</v>
      </c>
      <c r="K17" s="245">
        <v>211</v>
      </c>
      <c r="L17" s="245">
        <f>+K7</f>
        <v>132</v>
      </c>
      <c r="M17" s="246">
        <f t="shared" si="0"/>
        <v>26462.04</v>
      </c>
    </row>
    <row r="18" spans="1:13" ht="19.5" customHeight="1">
      <c r="A18" s="243">
        <v>12</v>
      </c>
      <c r="B18" s="247" t="s">
        <v>104</v>
      </c>
      <c r="C18" s="245">
        <v>7064</v>
      </c>
      <c r="D18" s="246">
        <v>1015096.8</v>
      </c>
      <c r="E18" s="246">
        <f>+C18</f>
        <v>7064</v>
      </c>
      <c r="F18" s="246">
        <f t="shared" si="1"/>
        <v>1015096.7999999999</v>
      </c>
      <c r="G18" s="245">
        <v>7091.6</v>
      </c>
      <c r="H18" s="246">
        <v>368481.69</v>
      </c>
      <c r="I18" s="245">
        <f>+G18</f>
        <v>7091.6</v>
      </c>
      <c r="J18" s="246">
        <f t="shared" si="2"/>
        <v>379258.76799999998</v>
      </c>
      <c r="K18" s="245">
        <v>90</v>
      </c>
      <c r="L18" s="245">
        <f>+K18</f>
        <v>90</v>
      </c>
      <c r="M18" s="246">
        <f t="shared" si="0"/>
        <v>18042.3</v>
      </c>
    </row>
    <row r="19" spans="1:13" ht="32.25" customHeight="1">
      <c r="A19" s="249"/>
      <c r="B19" s="239" t="s">
        <v>86</v>
      </c>
      <c r="C19" s="250">
        <f t="shared" ref="C19:K19" si="3">SUM(C7:C18)</f>
        <v>23770</v>
      </c>
      <c r="D19" s="251">
        <f t="shared" si="3"/>
        <v>3674552.7</v>
      </c>
      <c r="E19" s="250">
        <f t="shared" si="3"/>
        <v>33201</v>
      </c>
      <c r="F19" s="251">
        <f>SUM(F7:F18)</f>
        <v>4770983.7</v>
      </c>
      <c r="G19" s="250">
        <f>SUM(G7:G18)</f>
        <v>60742.299999999996</v>
      </c>
      <c r="H19" s="251">
        <f>SUM(H7:H18)</f>
        <v>3173296.76</v>
      </c>
      <c r="I19" s="250">
        <f>SUM(I7:I18)</f>
        <v>67183.290000000008</v>
      </c>
      <c r="J19" s="251">
        <f>SUM(J7:J18)</f>
        <v>3485864.7628000001</v>
      </c>
      <c r="K19" s="250">
        <f t="shared" si="3"/>
        <v>1792</v>
      </c>
      <c r="L19" s="250">
        <f>SUM(L7:L18)</f>
        <v>2065</v>
      </c>
      <c r="M19" s="251">
        <f>SUM(M7:M18)</f>
        <v>413970.55000000005</v>
      </c>
    </row>
    <row r="20" spans="1:13" ht="21.75" customHeight="1">
      <c r="B20" s="252"/>
      <c r="C20" s="253"/>
      <c r="D20" s="254"/>
      <c r="E20" s="253"/>
      <c r="F20" s="254">
        <f>ROUND(F19/1000,1)</f>
        <v>4771</v>
      </c>
      <c r="G20" s="253"/>
      <c r="H20" s="254"/>
      <c r="I20" s="253"/>
      <c r="J20" s="254">
        <f>ROUND(J19/1000,1)</f>
        <v>3485.9</v>
      </c>
      <c r="K20" s="253"/>
      <c r="L20" s="253"/>
      <c r="M20" s="254">
        <f>ROUND(M19/1000,1)</f>
        <v>414</v>
      </c>
    </row>
    <row r="21" spans="1:13" ht="33.75" customHeight="1" thickBot="1">
      <c r="B21" s="484" t="s">
        <v>226</v>
      </c>
      <c r="C21" s="484"/>
      <c r="D21" s="484"/>
      <c r="E21" s="255"/>
      <c r="F21" s="256"/>
      <c r="H21" s="255"/>
      <c r="M21" s="254"/>
    </row>
    <row r="22" spans="1:13" s="236" customFormat="1" ht="49.5" customHeight="1">
      <c r="A22" s="257"/>
      <c r="B22" s="258" t="s">
        <v>134</v>
      </c>
      <c r="C22" s="259" t="s">
        <v>135</v>
      </c>
      <c r="D22" s="259" t="s">
        <v>227</v>
      </c>
      <c r="E22" s="259" t="s">
        <v>227</v>
      </c>
      <c r="F22" s="260" t="s">
        <v>227</v>
      </c>
      <c r="G22" s="259" t="s">
        <v>135</v>
      </c>
      <c r="H22" s="259" t="s">
        <v>227</v>
      </c>
      <c r="I22" s="259" t="s">
        <v>227</v>
      </c>
      <c r="J22" s="261" t="s">
        <v>227</v>
      </c>
      <c r="K22" s="259" t="s">
        <v>135</v>
      </c>
      <c r="L22" s="259" t="s">
        <v>227</v>
      </c>
      <c r="M22" s="262" t="s">
        <v>227</v>
      </c>
    </row>
    <row r="23" spans="1:13" ht="23.25" customHeight="1">
      <c r="A23" s="263">
        <v>1</v>
      </c>
      <c r="B23" s="264"/>
      <c r="C23" s="248"/>
      <c r="D23" s="248" t="s">
        <v>227</v>
      </c>
      <c r="E23" s="248" t="s">
        <v>227</v>
      </c>
      <c r="F23" s="265"/>
      <c r="G23" s="266"/>
      <c r="H23" s="248" t="s">
        <v>227</v>
      </c>
      <c r="I23" s="248" t="s">
        <v>227</v>
      </c>
      <c r="J23" s="267"/>
      <c r="K23" s="266"/>
      <c r="L23" s="248" t="s">
        <v>227</v>
      </c>
      <c r="M23" s="268"/>
    </row>
    <row r="24" spans="1:13" ht="23.25" customHeight="1">
      <c r="A24" s="263">
        <v>2</v>
      </c>
      <c r="B24" s="264"/>
      <c r="C24" s="248"/>
      <c r="D24" s="248" t="s">
        <v>227</v>
      </c>
      <c r="E24" s="248" t="s">
        <v>227</v>
      </c>
      <c r="F24" s="265"/>
      <c r="G24" s="266"/>
      <c r="H24" s="248" t="s">
        <v>227</v>
      </c>
      <c r="I24" s="248" t="s">
        <v>227</v>
      </c>
      <c r="J24" s="267"/>
      <c r="K24" s="266"/>
      <c r="L24" s="248" t="s">
        <v>227</v>
      </c>
      <c r="M24" s="268"/>
    </row>
    <row r="25" spans="1:13" s="242" customFormat="1" ht="23.25" customHeight="1">
      <c r="A25" s="269">
        <v>3</v>
      </c>
      <c r="B25" s="270"/>
      <c r="C25" s="271"/>
      <c r="D25" s="271" t="s">
        <v>227</v>
      </c>
      <c r="E25" s="271" t="s">
        <v>227</v>
      </c>
      <c r="F25" s="272"/>
      <c r="G25" s="273"/>
      <c r="H25" s="271" t="s">
        <v>227</v>
      </c>
      <c r="I25" s="271" t="s">
        <v>227</v>
      </c>
      <c r="J25" s="272"/>
      <c r="K25" s="273"/>
      <c r="L25" s="271" t="s">
        <v>227</v>
      </c>
      <c r="M25" s="274"/>
    </row>
    <row r="26" spans="1:13" s="236" customFormat="1" ht="24" customHeight="1">
      <c r="A26" s="275"/>
      <c r="B26" s="276" t="s">
        <v>66</v>
      </c>
      <c r="C26" s="251" t="s">
        <v>227</v>
      </c>
      <c r="D26" s="251" t="s">
        <v>227</v>
      </c>
      <c r="E26" s="251" t="s">
        <v>227</v>
      </c>
      <c r="F26" s="277">
        <f>SUM(F23:F25)</f>
        <v>0</v>
      </c>
      <c r="G26" s="278" t="s">
        <v>227</v>
      </c>
      <c r="H26" s="251" t="s">
        <v>227</v>
      </c>
      <c r="I26" s="251" t="s">
        <v>227</v>
      </c>
      <c r="J26" s="277">
        <f>SUM(J23:J25)</f>
        <v>0</v>
      </c>
      <c r="K26" s="278" t="s">
        <v>227</v>
      </c>
      <c r="L26" s="251" t="s">
        <v>227</v>
      </c>
      <c r="M26" s="279">
        <f>SUM(M23:M25)</f>
        <v>0</v>
      </c>
    </row>
    <row r="27" spans="1:13" s="236" customFormat="1" ht="27" customHeight="1" thickBot="1">
      <c r="A27" s="280"/>
      <c r="B27" s="281" t="s">
        <v>228</v>
      </c>
      <c r="C27" s="282"/>
      <c r="D27" s="282" t="s">
        <v>227</v>
      </c>
      <c r="E27" s="282" t="s">
        <v>227</v>
      </c>
      <c r="F27" s="283">
        <f>+F20-F26</f>
        <v>4771</v>
      </c>
      <c r="G27" s="284" t="s">
        <v>227</v>
      </c>
      <c r="H27" s="282" t="s">
        <v>227</v>
      </c>
      <c r="I27" s="282" t="s">
        <v>227</v>
      </c>
      <c r="J27" s="283">
        <f>J20-J26</f>
        <v>3485.9</v>
      </c>
      <c r="K27" s="284" t="s">
        <v>227</v>
      </c>
      <c r="L27" s="282" t="s">
        <v>227</v>
      </c>
      <c r="M27" s="285">
        <f>M20-M26</f>
        <v>414</v>
      </c>
    </row>
    <row r="28" spans="1:13" s="236" customFormat="1" ht="25.5" customHeight="1" thickBot="1">
      <c r="B28" s="286"/>
      <c r="F28" s="254"/>
      <c r="J28" s="287" t="s">
        <v>136</v>
      </c>
      <c r="K28" s="288"/>
      <c r="L28" s="288"/>
      <c r="M28" s="289">
        <f>+F26+J26+M26</f>
        <v>0</v>
      </c>
    </row>
    <row r="29" spans="1:13" s="236" customFormat="1" ht="20.25" customHeight="1">
      <c r="B29" s="286"/>
      <c r="F29" s="254"/>
      <c r="M29" s="254"/>
    </row>
    <row r="30" spans="1:13" s="252" customFormat="1" ht="25.5" customHeight="1">
      <c r="B30" s="237"/>
      <c r="C30" s="480" t="s">
        <v>2</v>
      </c>
      <c r="D30" s="480"/>
      <c r="E30" s="237"/>
      <c r="F30" s="237"/>
      <c r="G30" s="485"/>
      <c r="H30" s="485"/>
      <c r="I30" s="290"/>
      <c r="J30" s="482" t="str">
        <f>+'Ekamut-caxs'!D77</f>
        <v>Անահիտ Գրիգորյան</v>
      </c>
      <c r="K30" s="482"/>
      <c r="M30" s="256"/>
    </row>
    <row r="31" spans="1:13" s="236" customFormat="1">
      <c r="C31" s="291"/>
      <c r="D31" s="291"/>
      <c r="E31" s="292"/>
      <c r="F31" s="292"/>
      <c r="G31" s="483" t="s">
        <v>87</v>
      </c>
      <c r="H31" s="483"/>
      <c r="I31" s="293"/>
      <c r="J31" s="483" t="s">
        <v>105</v>
      </c>
      <c r="K31" s="483"/>
    </row>
    <row r="32" spans="1:13" s="252" customFormat="1" ht="23.25" customHeight="1">
      <c r="B32" s="237"/>
      <c r="C32" s="294" t="s">
        <v>6</v>
      </c>
      <c r="D32" s="294"/>
      <c r="E32" s="237"/>
      <c r="F32" s="237"/>
      <c r="G32" s="482"/>
      <c r="H32" s="482"/>
      <c r="I32" s="295"/>
      <c r="J32" s="482" t="str">
        <f>+'Ekamut-caxs'!D79</f>
        <v>Մարիետտա Մարտիրոսյան</v>
      </c>
      <c r="K32" s="482"/>
    </row>
    <row r="33" spans="3:13" s="236" customFormat="1">
      <c r="C33" s="255"/>
      <c r="D33" s="255"/>
      <c r="G33" s="483" t="s">
        <v>87</v>
      </c>
      <c r="H33" s="483"/>
      <c r="I33" s="293"/>
      <c r="J33" s="483" t="s">
        <v>105</v>
      </c>
      <c r="K33" s="483"/>
    </row>
    <row r="34" spans="3:13">
      <c r="F34" s="296" t="s">
        <v>1</v>
      </c>
    </row>
    <row r="35" spans="3:13" ht="16.5" customHeight="1">
      <c r="C35" s="297" t="s">
        <v>106</v>
      </c>
      <c r="D35" s="297"/>
      <c r="E35" s="297" t="s">
        <v>107</v>
      </c>
      <c r="F35" s="297" t="s">
        <v>229</v>
      </c>
      <c r="I35" s="298" t="s">
        <v>108</v>
      </c>
      <c r="J35" s="299" t="s">
        <v>197</v>
      </c>
      <c r="K35" s="299"/>
      <c r="L35" s="299" t="s">
        <v>196</v>
      </c>
      <c r="M35" s="299" t="s">
        <v>193</v>
      </c>
    </row>
    <row r="36" spans="3:13" ht="16.5" customHeight="1">
      <c r="C36" s="297" t="s">
        <v>109</v>
      </c>
      <c r="D36" s="297"/>
      <c r="E36" s="297" t="s">
        <v>107</v>
      </c>
      <c r="F36" s="297" t="s">
        <v>199</v>
      </c>
      <c r="I36" s="479" t="s">
        <v>201</v>
      </c>
      <c r="J36" s="479"/>
      <c r="K36" s="299"/>
      <c r="L36" s="479" t="s">
        <v>230</v>
      </c>
      <c r="M36" s="479"/>
    </row>
    <row r="37" spans="3:13">
      <c r="C37" s="297"/>
      <c r="D37" s="297"/>
      <c r="E37" s="479" t="s">
        <v>200</v>
      </c>
      <c r="F37" s="479"/>
      <c r="I37" s="479"/>
      <c r="J37" s="479"/>
      <c r="K37" s="299"/>
      <c r="L37" s="479"/>
      <c r="M37" s="479"/>
    </row>
    <row r="38" spans="3:13">
      <c r="C38" s="297"/>
      <c r="D38" s="297"/>
      <c r="E38" s="479"/>
      <c r="F38" s="479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D15" sqref="D15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1" t="s">
        <v>64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</row>
    <row r="2" spans="1:17" s="12" customFormat="1" ht="20.25">
      <c r="A2" s="455" t="str">
        <f>+'Ekamut-caxs'!A13</f>
        <v xml:space="preserve">«Երևանի հ․97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73" t="s">
        <v>291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184"/>
      <c r="P3" s="184"/>
      <c r="Q3" s="184"/>
    </row>
    <row r="4" spans="1:17" ht="16.5">
      <c r="N4" s="196" t="s">
        <v>0</v>
      </c>
    </row>
    <row r="5" spans="1:17" ht="13.5" customHeight="1">
      <c r="A5" s="493" t="s">
        <v>138</v>
      </c>
      <c r="B5" s="493" t="s">
        <v>65</v>
      </c>
      <c r="C5" s="339"/>
      <c r="D5" s="494" t="s">
        <v>259</v>
      </c>
      <c r="E5" s="495"/>
      <c r="F5" s="495"/>
      <c r="G5" s="495"/>
      <c r="H5" s="495"/>
      <c r="I5" s="495"/>
      <c r="J5" s="495"/>
      <c r="K5" s="495"/>
      <c r="L5" s="495"/>
      <c r="M5" s="496"/>
      <c r="N5" s="492" t="s">
        <v>139</v>
      </c>
    </row>
    <row r="6" spans="1:17" ht="106.5" customHeight="1">
      <c r="A6" s="493"/>
      <c r="B6" s="493"/>
      <c r="C6" s="175" t="s">
        <v>292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185</v>
      </c>
      <c r="I6" s="147" t="s">
        <v>184</v>
      </c>
      <c r="J6" s="147" t="s">
        <v>113</v>
      </c>
      <c r="K6" s="147" t="s">
        <v>174</v>
      </c>
      <c r="L6" s="103" t="s">
        <v>236</v>
      </c>
      <c r="M6" s="103" t="s">
        <v>258</v>
      </c>
      <c r="N6" s="492"/>
    </row>
    <row r="7" spans="1:17" ht="27.75" customHeight="1">
      <c r="A7" s="147">
        <v>1</v>
      </c>
      <c r="B7" s="176" t="s">
        <v>186</v>
      </c>
      <c r="C7" s="177">
        <v>88876</v>
      </c>
      <c r="D7" s="448">
        <f>+C10</f>
        <v>15190.552</v>
      </c>
      <c r="E7" s="177"/>
      <c r="F7" s="177">
        <f>IF(E7&gt;0,C16, 0)</f>
        <v>0</v>
      </c>
      <c r="G7" s="177">
        <v>124</v>
      </c>
      <c r="H7" s="228">
        <v>324</v>
      </c>
      <c r="I7" s="177"/>
      <c r="J7" s="228">
        <v>458</v>
      </c>
      <c r="K7" s="177"/>
      <c r="L7" s="177">
        <v>6076.2</v>
      </c>
      <c r="M7" s="177"/>
      <c r="N7" s="178">
        <f>ROUND(SUM(C7:M7),1)</f>
        <v>111048.8</v>
      </c>
    </row>
    <row r="8" spans="1:17" ht="35.25" customHeight="1">
      <c r="A8" s="147">
        <v>2</v>
      </c>
      <c r="B8" s="195" t="s">
        <v>85</v>
      </c>
      <c r="C8" s="148" t="s">
        <v>179</v>
      </c>
      <c r="D8" s="177"/>
      <c r="E8" s="148" t="s">
        <v>179</v>
      </c>
      <c r="F8" s="148" t="s">
        <v>179</v>
      </c>
      <c r="G8" s="148" t="s">
        <v>179</v>
      </c>
      <c r="H8" s="148" t="s">
        <v>179</v>
      </c>
      <c r="I8" s="148" t="s">
        <v>179</v>
      </c>
      <c r="J8" s="148" t="s">
        <v>179</v>
      </c>
      <c r="K8" s="148" t="s">
        <v>179</v>
      </c>
      <c r="L8" s="148" t="s">
        <v>179</v>
      </c>
      <c r="M8" s="148" t="s">
        <v>179</v>
      </c>
      <c r="N8" s="178">
        <f>ROUND(SUM(C8:M8),1)</f>
        <v>0</v>
      </c>
    </row>
    <row r="9" spans="1:17" s="149" customFormat="1" ht="34.5" customHeight="1">
      <c r="A9" s="179"/>
      <c r="B9" s="180" t="s">
        <v>66</v>
      </c>
      <c r="C9" s="148" t="s">
        <v>179</v>
      </c>
      <c r="D9" s="148" t="s">
        <v>179</v>
      </c>
      <c r="E9" s="148" t="s">
        <v>179</v>
      </c>
      <c r="F9" s="148" t="s">
        <v>179</v>
      </c>
      <c r="G9" s="148" t="s">
        <v>179</v>
      </c>
      <c r="H9" s="148" t="s">
        <v>179</v>
      </c>
      <c r="I9" s="148" t="s">
        <v>179</v>
      </c>
      <c r="J9" s="148" t="s">
        <v>179</v>
      </c>
      <c r="K9" s="148" t="s">
        <v>179</v>
      </c>
      <c r="L9" s="148" t="s">
        <v>179</v>
      </c>
      <c r="M9" s="148" t="s">
        <v>179</v>
      </c>
      <c r="N9" s="181">
        <f>ROUND(SUM(N7:N8),1)</f>
        <v>111048.8</v>
      </c>
    </row>
    <row r="10" spans="1:17" s="149" customFormat="1" ht="18.75" customHeight="1">
      <c r="B10" s="235">
        <v>7595.2759999999998</v>
      </c>
      <c r="C10" s="151">
        <f>+B10*2</f>
        <v>15190.552</v>
      </c>
      <c r="D10" s="151">
        <v>15071</v>
      </c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>
        <v>78718.7</v>
      </c>
      <c r="D11" s="123"/>
      <c r="E11" s="158"/>
      <c r="F11" s="158"/>
      <c r="G11" s="159"/>
      <c r="H11" s="78"/>
      <c r="I11" s="78"/>
      <c r="J11" s="123"/>
      <c r="K11" s="488"/>
      <c r="L11" s="488"/>
      <c r="M11" s="488"/>
      <c r="N11" s="160"/>
    </row>
    <row r="12" spans="1:17" s="149" customFormat="1" ht="69" customHeight="1">
      <c r="B12" s="489" t="s">
        <v>194</v>
      </c>
      <c r="C12" s="490"/>
      <c r="D12" s="159"/>
      <c r="G12" s="123"/>
      <c r="H12" s="123"/>
      <c r="I12" s="489" t="s">
        <v>195</v>
      </c>
      <c r="J12" s="490"/>
      <c r="K12" s="123"/>
      <c r="L12" s="123"/>
      <c r="M12" s="123"/>
      <c r="N12" s="123"/>
    </row>
    <row r="13" spans="1:17" s="149" customFormat="1" ht="40.5">
      <c r="B13" s="182" t="s">
        <v>175</v>
      </c>
      <c r="C13" s="183" t="s">
        <v>220</v>
      </c>
      <c r="D13" s="161"/>
      <c r="G13" s="161"/>
      <c r="H13" s="161"/>
      <c r="I13" s="182" t="s">
        <v>175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09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09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7"/>
      <c r="E18" s="497"/>
      <c r="F18" s="206"/>
      <c r="G18" s="206"/>
      <c r="H18" s="486" t="str">
        <f>+'Ekamut-caxs'!D77</f>
        <v>Անահիտ Գրիգորյան</v>
      </c>
      <c r="I18" s="486"/>
      <c r="J18" s="486"/>
      <c r="K18" s="169"/>
      <c r="L18" s="169"/>
    </row>
    <row r="19" spans="2:12" s="170" customFormat="1" ht="17.25" customHeight="1">
      <c r="B19" s="207"/>
      <c r="C19" s="208"/>
      <c r="D19" s="498" t="s">
        <v>87</v>
      </c>
      <c r="E19" s="498"/>
      <c r="F19" s="209"/>
      <c r="G19" s="210"/>
      <c r="H19" s="487" t="s">
        <v>88</v>
      </c>
      <c r="I19" s="487"/>
      <c r="J19" s="487"/>
      <c r="K19" s="171"/>
      <c r="L19" s="171"/>
    </row>
    <row r="20" spans="2:12" s="168" customFormat="1" ht="24.75" customHeight="1">
      <c r="B20" s="211" t="s">
        <v>6</v>
      </c>
      <c r="C20" s="205"/>
      <c r="D20" s="497"/>
      <c r="E20" s="497"/>
      <c r="F20" s="212"/>
      <c r="G20" s="212"/>
      <c r="H20" s="486" t="str">
        <f>+'Ekamut-caxs'!D79</f>
        <v>Մարիետտա Մարտիրոսյան</v>
      </c>
      <c r="I20" s="486"/>
      <c r="J20" s="486"/>
      <c r="K20" s="169"/>
      <c r="L20" s="169"/>
    </row>
    <row r="21" spans="2:12" s="170" customFormat="1" ht="18.75" customHeight="1">
      <c r="B21" s="208"/>
      <c r="C21" s="208"/>
      <c r="D21" s="498" t="s">
        <v>87</v>
      </c>
      <c r="E21" s="498"/>
      <c r="F21" s="209"/>
      <c r="G21" s="210"/>
      <c r="H21" s="487" t="s">
        <v>88</v>
      </c>
      <c r="I21" s="487"/>
      <c r="J21" s="487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3" workbookViewId="0">
      <selection activeCell="D15" sqref="D15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02" t="s">
        <v>64</v>
      </c>
      <c r="B1" s="502"/>
      <c r="C1" s="502"/>
      <c r="D1" s="502"/>
    </row>
    <row r="2" spans="1:4" ht="24.75" customHeight="1">
      <c r="A2" s="503" t="str">
        <f>+'Ekamut-caxs'!A13:D13</f>
        <v xml:space="preserve">«Երևանի հ․97 մսուր-մանկապարտեզ» ՀՈԱԿ-ի </v>
      </c>
      <c r="B2" s="503"/>
      <c r="C2" s="503"/>
      <c r="D2" s="503"/>
    </row>
    <row r="3" spans="1:4" ht="39.75" customHeight="1">
      <c r="A3" s="503" t="s">
        <v>295</v>
      </c>
      <c r="B3" s="503"/>
      <c r="C3" s="503"/>
      <c r="D3" s="503"/>
    </row>
    <row r="6" spans="1:4" ht="60" customHeight="1">
      <c r="A6" s="303" t="s">
        <v>3</v>
      </c>
      <c r="B6" s="303" t="s">
        <v>119</v>
      </c>
      <c r="C6" s="303" t="s">
        <v>120</v>
      </c>
      <c r="D6" s="303" t="s">
        <v>234</v>
      </c>
    </row>
    <row r="7" spans="1:4" s="30" customFormat="1" ht="32.25" customHeight="1">
      <c r="A7" s="304">
        <v>1</v>
      </c>
      <c r="B7" s="305" t="s">
        <v>313</v>
      </c>
      <c r="C7" s="304">
        <f>SUM(C8:C12)</f>
        <v>1</v>
      </c>
      <c r="D7" s="304">
        <f>SUM(D8:D12)</f>
        <v>20</v>
      </c>
    </row>
    <row r="8" spans="1:4" ht="16.5" customHeight="1">
      <c r="A8" s="306">
        <v>1.1000000000000001</v>
      </c>
      <c r="B8" s="307" t="s">
        <v>121</v>
      </c>
      <c r="C8" s="306">
        <v>1</v>
      </c>
      <c r="D8" s="306">
        <v>20</v>
      </c>
    </row>
    <row r="9" spans="1:4" ht="16.5" customHeight="1">
      <c r="A9" s="306">
        <v>1.2</v>
      </c>
      <c r="B9" s="307" t="s">
        <v>122</v>
      </c>
      <c r="C9" s="306"/>
      <c r="D9" s="306"/>
    </row>
    <row r="10" spans="1:4" ht="16.5" customHeight="1">
      <c r="A10" s="306">
        <v>1.3</v>
      </c>
      <c r="B10" s="307" t="s">
        <v>123</v>
      </c>
      <c r="C10" s="306"/>
      <c r="D10" s="306"/>
    </row>
    <row r="11" spans="1:4" ht="16.5" customHeight="1">
      <c r="A11" s="306">
        <v>1.4</v>
      </c>
      <c r="B11" s="307" t="s">
        <v>269</v>
      </c>
      <c r="C11" s="306"/>
      <c r="D11" s="306"/>
    </row>
    <row r="12" spans="1:4" ht="16.5" customHeight="1">
      <c r="A12" s="306">
        <v>1.5</v>
      </c>
      <c r="B12" s="307" t="s">
        <v>270</v>
      </c>
      <c r="C12" s="306"/>
      <c r="D12" s="306"/>
    </row>
    <row r="13" spans="1:4" s="30" customFormat="1" ht="27.75" customHeight="1">
      <c r="A13" s="304">
        <v>2</v>
      </c>
      <c r="B13" s="392" t="s">
        <v>316</v>
      </c>
      <c r="C13" s="304">
        <f>SUM(C14:C18)</f>
        <v>3</v>
      </c>
      <c r="D13" s="304">
        <f>SUM(D14:D18)</f>
        <v>90</v>
      </c>
    </row>
    <row r="14" spans="1:4" ht="16.5" customHeight="1">
      <c r="A14" s="306">
        <v>2.1</v>
      </c>
      <c r="B14" s="307" t="s">
        <v>271</v>
      </c>
      <c r="C14" s="306">
        <v>1</v>
      </c>
      <c r="D14" s="306">
        <v>30</v>
      </c>
    </row>
    <row r="15" spans="1:4" ht="16.5" customHeight="1">
      <c r="A15" s="306">
        <v>2.2000000000000002</v>
      </c>
      <c r="B15" s="307" t="s">
        <v>124</v>
      </c>
      <c r="C15" s="306">
        <v>1</v>
      </c>
      <c r="D15" s="306">
        <v>30</v>
      </c>
    </row>
    <row r="16" spans="1:4" ht="16.5" customHeight="1">
      <c r="A16" s="306">
        <v>2.2999999999999998</v>
      </c>
      <c r="B16" s="307" t="s">
        <v>272</v>
      </c>
      <c r="C16" s="306">
        <v>1</v>
      </c>
      <c r="D16" s="306">
        <v>30</v>
      </c>
    </row>
    <row r="17" spans="1:4" ht="16.5" customHeight="1">
      <c r="A17" s="306">
        <v>2.4</v>
      </c>
      <c r="B17" s="307" t="s">
        <v>273</v>
      </c>
      <c r="C17" s="306"/>
      <c r="D17" s="306"/>
    </row>
    <row r="18" spans="1:4" ht="16.5" customHeight="1">
      <c r="A18" s="306">
        <v>2.5</v>
      </c>
      <c r="B18" s="307" t="s">
        <v>274</v>
      </c>
      <c r="C18" s="306"/>
      <c r="D18" s="306"/>
    </row>
    <row r="19" spans="1:4" s="30" customFormat="1" ht="24.75" customHeight="1">
      <c r="A19" s="304">
        <v>3</v>
      </c>
      <c r="B19" s="305" t="s">
        <v>314</v>
      </c>
      <c r="C19" s="304">
        <f>SUM(C20:C24)</f>
        <v>3</v>
      </c>
      <c r="D19" s="304">
        <f>SUM(D20:D24)</f>
        <v>90</v>
      </c>
    </row>
    <row r="20" spans="1:4" ht="16.5" customHeight="1">
      <c r="A20" s="306">
        <v>3.1</v>
      </c>
      <c r="B20" s="307" t="s">
        <v>125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126</v>
      </c>
      <c r="C21" s="306">
        <v>1</v>
      </c>
      <c r="D21" s="306">
        <v>30</v>
      </c>
    </row>
    <row r="22" spans="1:4" ht="16.5" customHeight="1">
      <c r="A22" s="306">
        <v>3.3</v>
      </c>
      <c r="B22" s="307" t="s">
        <v>127</v>
      </c>
      <c r="C22" s="306">
        <v>1</v>
      </c>
      <c r="D22" s="306">
        <v>30</v>
      </c>
    </row>
    <row r="23" spans="1:4" ht="16.5" customHeight="1">
      <c r="A23" s="306">
        <v>3.4</v>
      </c>
      <c r="B23" s="307" t="s">
        <v>275</v>
      </c>
      <c r="C23" s="306"/>
      <c r="D23" s="306"/>
    </row>
    <row r="24" spans="1:4" ht="16.5" customHeight="1">
      <c r="A24" s="306">
        <v>3.5</v>
      </c>
      <c r="B24" s="307" t="s">
        <v>276</v>
      </c>
      <c r="C24" s="306"/>
      <c r="D24" s="306"/>
    </row>
    <row r="25" spans="1:4" s="30" customFormat="1" ht="24.75" customHeight="1">
      <c r="A25" s="304">
        <v>4</v>
      </c>
      <c r="B25" s="305" t="s">
        <v>315</v>
      </c>
      <c r="C25" s="304">
        <f>SUM(C26:C30)</f>
        <v>3</v>
      </c>
      <c r="D25" s="304">
        <f>SUM(D26:D30)</f>
        <v>99</v>
      </c>
    </row>
    <row r="26" spans="1:4" ht="16.5" customHeight="1">
      <c r="A26" s="306">
        <v>4.0999999999999996</v>
      </c>
      <c r="B26" s="307" t="s">
        <v>277</v>
      </c>
      <c r="C26" s="306">
        <v>1</v>
      </c>
      <c r="D26" s="306">
        <v>33</v>
      </c>
    </row>
    <row r="27" spans="1:4" ht="16.5" customHeight="1">
      <c r="A27" s="306">
        <v>4.2</v>
      </c>
      <c r="B27" s="307" t="s">
        <v>128</v>
      </c>
      <c r="C27" s="306">
        <v>1</v>
      </c>
      <c r="D27" s="306">
        <v>33</v>
      </c>
    </row>
    <row r="28" spans="1:4" ht="16.5" customHeight="1">
      <c r="A28" s="306">
        <v>4.3</v>
      </c>
      <c r="B28" s="307" t="s">
        <v>278</v>
      </c>
      <c r="C28" s="306">
        <v>1</v>
      </c>
      <c r="D28" s="306">
        <v>33</v>
      </c>
    </row>
    <row r="29" spans="1:4" ht="16.5" customHeight="1">
      <c r="A29" s="306">
        <v>4.4000000000000004</v>
      </c>
      <c r="B29" s="307" t="s">
        <v>279</v>
      </c>
      <c r="C29" s="306"/>
      <c r="D29" s="306"/>
    </row>
    <row r="30" spans="1:4" ht="16.5" customHeight="1">
      <c r="A30" s="306">
        <v>4.5</v>
      </c>
      <c r="B30" s="307" t="s">
        <v>280</v>
      </c>
      <c r="C30" s="306"/>
      <c r="D30" s="306"/>
    </row>
    <row r="31" spans="1:4" s="30" customFormat="1" ht="17.25">
      <c r="A31" s="304"/>
      <c r="B31" s="305" t="s">
        <v>66</v>
      </c>
      <c r="C31" s="304">
        <f>C7+C13+C19+C25</f>
        <v>10</v>
      </c>
      <c r="D31" s="304">
        <f>D7+D13+D19+D25</f>
        <v>299</v>
      </c>
    </row>
    <row r="34" spans="2:4" ht="17.25">
      <c r="B34" s="393" t="s">
        <v>2</v>
      </c>
      <c r="C34" s="499" t="str">
        <f>+'Ekamut-caxs'!D77</f>
        <v>Անահիտ Գրիգորյան</v>
      </c>
      <c r="D34" s="499"/>
    </row>
    <row r="35" spans="2:4" ht="15.75" customHeight="1">
      <c r="B35" s="394" t="s">
        <v>4</v>
      </c>
      <c r="C35" s="500" t="s">
        <v>5</v>
      </c>
      <c r="D35" s="500"/>
    </row>
    <row r="36" spans="2:4" ht="27" customHeight="1">
      <c r="B36" s="30" t="s">
        <v>6</v>
      </c>
      <c r="C36" s="499" t="str">
        <f>+'Ekamut-caxs'!D79</f>
        <v>Մարիետտա Մարտիրոսյան</v>
      </c>
      <c r="D36" s="499"/>
    </row>
    <row r="37" spans="2:4">
      <c r="C37" s="501" t="s">
        <v>5</v>
      </c>
      <c r="D37" s="501"/>
    </row>
    <row r="38" spans="2:4">
      <c r="B38" s="308" t="s">
        <v>129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15" sqref="D15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0" t="s">
        <v>64</v>
      </c>
      <c r="B1" s="470"/>
      <c r="C1" s="470"/>
      <c r="D1" s="470"/>
      <c r="E1" s="470"/>
    </row>
    <row r="2" spans="1:13" ht="23.25" customHeight="1">
      <c r="A2" s="473" t="str">
        <f>+'Ekamut-caxs'!A13</f>
        <v xml:space="preserve">«Երևանի հ․97 մսուր-մանկապարտեզ» ՀՈԱԿ-ի </v>
      </c>
      <c r="B2" s="473"/>
      <c r="C2" s="473"/>
      <c r="D2" s="473"/>
      <c r="E2" s="473"/>
    </row>
    <row r="3" spans="1:13" ht="28.5" customHeight="1">
      <c r="A3" s="473" t="s">
        <v>255</v>
      </c>
      <c r="B3" s="473"/>
      <c r="C3" s="473"/>
      <c r="D3" s="473"/>
      <c r="E3" s="473"/>
    </row>
    <row r="5" spans="1:13">
      <c r="E5" s="89" t="s">
        <v>133</v>
      </c>
    </row>
    <row r="6" spans="1:13" ht="73.5" customHeight="1">
      <c r="A6" s="337" t="s">
        <v>3</v>
      </c>
      <c r="B6" s="337" t="s">
        <v>90</v>
      </c>
      <c r="C6" s="337" t="s">
        <v>256</v>
      </c>
      <c r="D6" s="337" t="s">
        <v>243</v>
      </c>
      <c r="E6" s="337" t="s">
        <v>244</v>
      </c>
    </row>
    <row r="7" spans="1:13" ht="15.75" customHeight="1" thickBot="1">
      <c r="A7" s="338">
        <v>1</v>
      </c>
      <c r="B7" s="338">
        <v>2</v>
      </c>
      <c r="C7" s="338">
        <v>3</v>
      </c>
      <c r="D7" s="338">
        <v>4</v>
      </c>
      <c r="E7" s="338">
        <v>5</v>
      </c>
      <c r="G7" s="73" t="s">
        <v>296</v>
      </c>
    </row>
    <row r="8" spans="1:13" ht="35.25" customHeight="1" thickBot="1">
      <c r="A8" s="130">
        <v>1</v>
      </c>
      <c r="B8" s="311" t="s">
        <v>257</v>
      </c>
      <c r="C8" s="127">
        <v>95459.199999999997</v>
      </c>
      <c r="D8" s="127">
        <v>6158.2</v>
      </c>
      <c r="E8" s="127">
        <v>18763.8</v>
      </c>
      <c r="F8" s="312" t="s">
        <v>245</v>
      </c>
      <c r="G8" s="313" t="s">
        <v>246</v>
      </c>
      <c r="H8" s="314" t="s">
        <v>179</v>
      </c>
      <c r="I8" s="315" t="s">
        <v>247</v>
      </c>
      <c r="J8" s="314" t="s">
        <v>179</v>
      </c>
      <c r="K8" s="316" t="s">
        <v>248</v>
      </c>
      <c r="L8" s="317" t="s">
        <v>180</v>
      </c>
      <c r="M8" s="318" t="s">
        <v>249</v>
      </c>
    </row>
    <row r="9" spans="1:13" ht="35.25" customHeight="1" thickBot="1">
      <c r="A9" s="130">
        <v>2</v>
      </c>
      <c r="B9" s="311" t="s">
        <v>252</v>
      </c>
      <c r="C9" s="127">
        <v>11326.3</v>
      </c>
      <c r="D9" s="127">
        <v>403.3</v>
      </c>
      <c r="E9" s="127">
        <v>2415.5</v>
      </c>
      <c r="F9" s="312">
        <v>10</v>
      </c>
      <c r="G9" s="313">
        <v>236</v>
      </c>
      <c r="H9" s="324" t="s">
        <v>179</v>
      </c>
      <c r="I9" s="335">
        <v>23</v>
      </c>
      <c r="J9" s="324" t="s">
        <v>179</v>
      </c>
      <c r="K9" s="336">
        <v>445</v>
      </c>
      <c r="L9" s="317" t="s">
        <v>180</v>
      </c>
      <c r="M9" s="330">
        <f>+(G9*I9*K9)/1000</f>
        <v>2415.46</v>
      </c>
    </row>
    <row r="10" spans="1:13" s="327" customFormat="1" ht="35.25" customHeight="1">
      <c r="A10" s="319">
        <v>3</v>
      </c>
      <c r="B10" s="320" t="s">
        <v>253</v>
      </c>
      <c r="C10" s="321" t="s">
        <v>227</v>
      </c>
      <c r="D10" s="404">
        <v>400</v>
      </c>
      <c r="E10" s="405">
        <f>+M10</f>
        <v>2870.4</v>
      </c>
      <c r="F10" s="322">
        <v>11</v>
      </c>
      <c r="G10" s="323">
        <v>299</v>
      </c>
      <c r="H10" s="324" t="s">
        <v>179</v>
      </c>
      <c r="I10" s="325">
        <v>20</v>
      </c>
      <c r="J10" s="324" t="s">
        <v>179</v>
      </c>
      <c r="K10" s="325">
        <v>480</v>
      </c>
      <c r="L10" s="317" t="s">
        <v>180</v>
      </c>
      <c r="M10" s="326">
        <f>+(G10*I10*K10)/1000</f>
        <v>2870.4</v>
      </c>
    </row>
    <row r="11" spans="1:13" s="327" customFormat="1" ht="35.25" customHeight="1" thickBot="1">
      <c r="A11" s="319">
        <v>4</v>
      </c>
      <c r="B11" s="320" t="s">
        <v>254</v>
      </c>
      <c r="C11" s="321" t="s">
        <v>227</v>
      </c>
      <c r="D11" s="404">
        <v>400</v>
      </c>
      <c r="E11" s="405">
        <f>+M11</f>
        <v>3157.44</v>
      </c>
      <c r="F11" s="322">
        <v>12</v>
      </c>
      <c r="G11" s="328">
        <v>299</v>
      </c>
      <c r="H11" s="324" t="s">
        <v>179</v>
      </c>
      <c r="I11" s="329">
        <v>22</v>
      </c>
      <c r="J11" s="324" t="s">
        <v>179</v>
      </c>
      <c r="K11" s="329">
        <v>480</v>
      </c>
      <c r="L11" s="317" t="s">
        <v>180</v>
      </c>
      <c r="M11" s="330">
        <f>+(G11*I11*K11)/1000</f>
        <v>3157.44</v>
      </c>
    </row>
    <row r="12" spans="1:13" s="80" customFormat="1" ht="31.5" customHeight="1">
      <c r="A12" s="118"/>
      <c r="B12" s="331" t="s">
        <v>250</v>
      </c>
      <c r="C12" s="332">
        <f>ROUND(SUM(C8:C11),1)</f>
        <v>106785.5</v>
      </c>
      <c r="D12" s="332">
        <f>ROUND(SUM(D8:D11),1)</f>
        <v>7361.5</v>
      </c>
      <c r="E12" s="332">
        <f>ROUND(SUM(E8:E11),1)</f>
        <v>27207.1</v>
      </c>
      <c r="F12" s="449">
        <f>98919.9+2*C9</f>
        <v>121572.5</v>
      </c>
    </row>
    <row r="14" spans="1:13" ht="51" customHeight="1">
      <c r="B14" s="506" t="s">
        <v>251</v>
      </c>
      <c r="C14" s="506"/>
      <c r="D14" s="506"/>
      <c r="E14" s="506"/>
    </row>
    <row r="19" spans="2:5" ht="20.25" customHeight="1">
      <c r="B19" s="74" t="s">
        <v>2</v>
      </c>
      <c r="C19" s="74"/>
      <c r="D19" s="504" t="str">
        <f>+'Ekamut-caxs'!D77</f>
        <v>Անահիտ Գրիգորյան</v>
      </c>
      <c r="E19" s="504"/>
    </row>
    <row r="20" spans="2:5" ht="18.75" customHeight="1">
      <c r="B20" s="74" t="s">
        <v>4</v>
      </c>
      <c r="D20" s="505" t="s">
        <v>5</v>
      </c>
      <c r="E20" s="505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04" t="str">
        <f>+'Ekamut-caxs'!D79</f>
        <v>Մարիետտա Մարտիրոսյան</v>
      </c>
      <c r="E22" s="504"/>
    </row>
    <row r="23" spans="2:5" ht="23.25" customHeight="1">
      <c r="D23" s="505" t="s">
        <v>5</v>
      </c>
      <c r="E23" s="505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13" workbookViewId="0">
      <selection activeCell="D15" sqref="D15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7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9" t="s">
        <v>64</v>
      </c>
      <c r="B1" s="509"/>
      <c r="C1" s="509"/>
      <c r="D1" s="509"/>
      <c r="E1" s="509"/>
      <c r="F1" s="509"/>
    </row>
    <row r="2" spans="1:6" ht="23.25" customHeight="1">
      <c r="A2" s="471" t="str">
        <f>+'Ekamut-caxs'!A13</f>
        <v xml:space="preserve">«Երևանի հ․97 մսուր-մանկապարտեզ» ՀՈԱԿ-ի </v>
      </c>
      <c r="B2" s="471"/>
      <c r="C2" s="471"/>
      <c r="D2" s="471"/>
      <c r="E2" s="471"/>
      <c r="F2" s="471"/>
    </row>
    <row r="3" spans="1:6" ht="40.5" customHeight="1">
      <c r="A3" s="471" t="s">
        <v>297</v>
      </c>
      <c r="B3" s="471"/>
      <c r="C3" s="471"/>
      <c r="D3" s="471"/>
      <c r="E3" s="471"/>
      <c r="F3" s="471"/>
    </row>
    <row r="5" spans="1:6">
      <c r="F5" s="395" t="s">
        <v>133</v>
      </c>
    </row>
    <row r="6" spans="1:6" ht="73.5" customHeight="1">
      <c r="A6" s="396" t="s">
        <v>3</v>
      </c>
      <c r="B6" s="396" t="s">
        <v>308</v>
      </c>
      <c r="C6" s="396" t="s">
        <v>282</v>
      </c>
      <c r="D6" s="396" t="s">
        <v>283</v>
      </c>
      <c r="E6" s="438" t="s">
        <v>284</v>
      </c>
      <c r="F6" s="396" t="s">
        <v>306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42">
        <v>5</v>
      </c>
      <c r="F7" s="397">
        <v>6</v>
      </c>
    </row>
    <row r="8" spans="1:6" ht="15.75" customHeight="1">
      <c r="A8" s="397"/>
      <c r="B8" s="436" t="s">
        <v>309</v>
      </c>
      <c r="C8" s="397"/>
      <c r="D8" s="397"/>
      <c r="E8" s="439">
        <f>SUBTOTAL(9,E9:E13)</f>
        <v>6600</v>
      </c>
      <c r="F8" s="397"/>
    </row>
    <row r="9" spans="1:6">
      <c r="A9" s="398">
        <v>1</v>
      </c>
      <c r="B9" s="399" t="s">
        <v>281</v>
      </c>
      <c r="C9" s="127" t="s">
        <v>227</v>
      </c>
      <c r="D9" s="127" t="s">
        <v>227</v>
      </c>
      <c r="E9" s="440">
        <v>6600</v>
      </c>
      <c r="F9" s="127"/>
    </row>
    <row r="10" spans="1:6">
      <c r="A10" s="398">
        <f t="shared" ref="A10:A13" si="0">+A9+1</f>
        <v>2</v>
      </c>
      <c r="B10" s="399"/>
      <c r="C10" s="127"/>
      <c r="D10" s="127"/>
      <c r="E10" s="440"/>
      <c r="F10" s="127"/>
    </row>
    <row r="11" spans="1:6">
      <c r="A11" s="398">
        <f t="shared" si="0"/>
        <v>3</v>
      </c>
      <c r="B11" s="399"/>
      <c r="C11" s="127"/>
      <c r="D11" s="127"/>
      <c r="E11" s="440"/>
      <c r="F11" s="127"/>
    </row>
    <row r="12" spans="1:6">
      <c r="A12" s="398">
        <f t="shared" si="0"/>
        <v>4</v>
      </c>
      <c r="B12" s="399"/>
      <c r="C12" s="127"/>
      <c r="D12" s="127"/>
      <c r="E12" s="440"/>
      <c r="F12" s="127"/>
    </row>
    <row r="13" spans="1:6">
      <c r="A13" s="398">
        <f t="shared" si="0"/>
        <v>5</v>
      </c>
      <c r="B13" s="399"/>
      <c r="C13" s="127"/>
      <c r="D13" s="127"/>
      <c r="E13" s="440"/>
      <c r="F13" s="127"/>
    </row>
    <row r="14" spans="1:6" ht="37.5" customHeight="1">
      <c r="A14" s="397"/>
      <c r="B14" s="436" t="s">
        <v>311</v>
      </c>
      <c r="C14" s="397"/>
      <c r="D14" s="397"/>
      <c r="E14" s="439">
        <f>SUBTOTAL(9,E15:E19)</f>
        <v>0</v>
      </c>
      <c r="F14" s="397"/>
    </row>
    <row r="15" spans="1:6" ht="31.5" customHeight="1">
      <c r="A15" s="398">
        <v>1</v>
      </c>
      <c r="B15" s="399" t="s">
        <v>312</v>
      </c>
      <c r="C15" s="127" t="s">
        <v>227</v>
      </c>
      <c r="D15" s="127" t="s">
        <v>227</v>
      </c>
      <c r="E15" s="440"/>
      <c r="F15" s="127"/>
    </row>
    <row r="16" spans="1:6">
      <c r="A16" s="398">
        <f t="shared" ref="A16:A19" si="1">+A15+1</f>
        <v>2</v>
      </c>
      <c r="B16" s="399"/>
      <c r="C16" s="127"/>
      <c r="D16" s="127"/>
      <c r="E16" s="440"/>
      <c r="F16" s="127"/>
    </row>
    <row r="17" spans="1:6">
      <c r="A17" s="398">
        <f t="shared" si="1"/>
        <v>3</v>
      </c>
      <c r="B17" s="399"/>
      <c r="C17" s="127"/>
      <c r="D17" s="127"/>
      <c r="E17" s="440"/>
      <c r="F17" s="127"/>
    </row>
    <row r="18" spans="1:6">
      <c r="A18" s="398">
        <f t="shared" si="1"/>
        <v>4</v>
      </c>
      <c r="B18" s="399"/>
      <c r="C18" s="127"/>
      <c r="D18" s="127"/>
      <c r="E18" s="440"/>
      <c r="F18" s="127"/>
    </row>
    <row r="19" spans="1:6">
      <c r="A19" s="398">
        <f t="shared" si="1"/>
        <v>5</v>
      </c>
      <c r="B19" s="399"/>
      <c r="C19" s="127"/>
      <c r="D19" s="127"/>
      <c r="E19" s="440"/>
      <c r="F19" s="127"/>
    </row>
    <row r="20" spans="1:6" ht="14.25">
      <c r="A20" s="398"/>
      <c r="B20" s="436" t="s">
        <v>310</v>
      </c>
      <c r="C20" s="127"/>
      <c r="D20" s="127"/>
      <c r="E20" s="439">
        <f>SUBTOTAL(9,E21:E37)</f>
        <v>4694.8</v>
      </c>
      <c r="F20" s="127"/>
    </row>
    <row r="21" spans="1:6">
      <c r="A21" s="398">
        <v>1</v>
      </c>
      <c r="B21" s="399"/>
      <c r="C21" s="435"/>
      <c r="D21" s="435"/>
      <c r="E21" s="440">
        <v>4694.8</v>
      </c>
      <c r="F21" s="127"/>
    </row>
    <row r="22" spans="1:6">
      <c r="A22" s="398">
        <f t="shared" ref="A22:A37" si="2">+A21+1</f>
        <v>2</v>
      </c>
      <c r="B22" s="399"/>
      <c r="C22" s="435"/>
      <c r="D22" s="435"/>
      <c r="E22" s="440">
        <f t="shared" ref="E22:E24" si="3">+D22*C22</f>
        <v>0</v>
      </c>
      <c r="F22" s="127"/>
    </row>
    <row r="23" spans="1:6">
      <c r="A23" s="398">
        <f t="shared" si="2"/>
        <v>3</v>
      </c>
      <c r="B23" s="399"/>
      <c r="C23" s="435"/>
      <c r="D23" s="435"/>
      <c r="E23" s="440">
        <f t="shared" si="3"/>
        <v>0</v>
      </c>
      <c r="F23" s="127"/>
    </row>
    <row r="24" spans="1:6">
      <c r="A24" s="398">
        <f t="shared" si="2"/>
        <v>4</v>
      </c>
      <c r="B24" s="399"/>
      <c r="C24" s="435"/>
      <c r="D24" s="435"/>
      <c r="E24" s="440">
        <f t="shared" si="3"/>
        <v>0</v>
      </c>
      <c r="F24" s="127"/>
    </row>
    <row r="25" spans="1:6">
      <c r="A25" s="398">
        <f t="shared" si="2"/>
        <v>5</v>
      </c>
      <c r="B25" s="399"/>
      <c r="C25" s="435"/>
      <c r="D25" s="435"/>
      <c r="E25" s="440"/>
      <c r="F25" s="127"/>
    </row>
    <row r="26" spans="1:6">
      <c r="A26" s="398">
        <f t="shared" si="2"/>
        <v>6</v>
      </c>
      <c r="B26" s="399"/>
      <c r="C26" s="435"/>
      <c r="D26" s="435"/>
      <c r="E26" s="440"/>
      <c r="F26" s="127"/>
    </row>
    <row r="27" spans="1:6">
      <c r="A27" s="398">
        <f t="shared" si="2"/>
        <v>7</v>
      </c>
      <c r="B27" s="399"/>
      <c r="C27" s="435"/>
      <c r="D27" s="435"/>
      <c r="E27" s="440"/>
      <c r="F27" s="127"/>
    </row>
    <row r="28" spans="1:6">
      <c r="A28" s="398">
        <f t="shared" si="2"/>
        <v>8</v>
      </c>
      <c r="B28" s="399"/>
      <c r="C28" s="435"/>
      <c r="D28" s="435"/>
      <c r="E28" s="440"/>
      <c r="F28" s="127"/>
    </row>
    <row r="29" spans="1:6">
      <c r="A29" s="398">
        <f t="shared" si="2"/>
        <v>9</v>
      </c>
      <c r="B29" s="399"/>
      <c r="C29" s="435"/>
      <c r="D29" s="435"/>
      <c r="E29" s="440"/>
      <c r="F29" s="127"/>
    </row>
    <row r="30" spans="1:6">
      <c r="A30" s="398">
        <f t="shared" si="2"/>
        <v>10</v>
      </c>
      <c r="B30" s="399"/>
      <c r="C30" s="435"/>
      <c r="D30" s="435"/>
      <c r="E30" s="440"/>
      <c r="F30" s="127"/>
    </row>
    <row r="31" spans="1:6">
      <c r="A31" s="398">
        <f t="shared" si="2"/>
        <v>11</v>
      </c>
      <c r="B31" s="399"/>
      <c r="C31" s="435"/>
      <c r="D31" s="435"/>
      <c r="E31" s="440"/>
      <c r="F31" s="127"/>
    </row>
    <row r="32" spans="1:6">
      <c r="A32" s="398">
        <f t="shared" si="2"/>
        <v>12</v>
      </c>
      <c r="B32" s="399"/>
      <c r="C32" s="435"/>
      <c r="D32" s="435"/>
      <c r="E32" s="440"/>
      <c r="F32" s="127"/>
    </row>
    <row r="33" spans="1:6">
      <c r="A33" s="398">
        <f t="shared" si="2"/>
        <v>13</v>
      </c>
      <c r="B33" s="399"/>
      <c r="C33" s="435"/>
      <c r="D33" s="435"/>
      <c r="E33" s="440"/>
      <c r="F33" s="127"/>
    </row>
    <row r="34" spans="1:6">
      <c r="A34" s="398">
        <f t="shared" si="2"/>
        <v>14</v>
      </c>
      <c r="B34" s="399"/>
      <c r="C34" s="435"/>
      <c r="D34" s="435"/>
      <c r="E34" s="440"/>
      <c r="F34" s="127"/>
    </row>
    <row r="35" spans="1:6">
      <c r="A35" s="398">
        <f t="shared" si="2"/>
        <v>15</v>
      </c>
      <c r="B35" s="399"/>
      <c r="C35" s="435"/>
      <c r="D35" s="435"/>
      <c r="E35" s="440"/>
      <c r="F35" s="127"/>
    </row>
    <row r="36" spans="1:6">
      <c r="A36" s="398">
        <f t="shared" si="2"/>
        <v>16</v>
      </c>
      <c r="B36" s="399"/>
      <c r="C36" s="435"/>
      <c r="D36" s="435"/>
      <c r="E36" s="440"/>
      <c r="F36" s="127"/>
    </row>
    <row r="37" spans="1:6">
      <c r="A37" s="398">
        <f t="shared" si="2"/>
        <v>17</v>
      </c>
      <c r="B37" s="399"/>
      <c r="C37" s="435"/>
      <c r="D37" s="435"/>
      <c r="E37" s="440">
        <f>+D37*C37</f>
        <v>0</v>
      </c>
      <c r="F37" s="127"/>
    </row>
    <row r="38" spans="1:6" s="22" customFormat="1" ht="31.5" customHeight="1">
      <c r="A38" s="400"/>
      <c r="B38" s="401" t="s">
        <v>250</v>
      </c>
      <c r="C38" s="416">
        <f>SUM(C9:C37)</f>
        <v>0</v>
      </c>
      <c r="D38" s="416">
        <f>SUM(D9:D37)</f>
        <v>0</v>
      </c>
      <c r="E38" s="439">
        <f>SUBTOTAL(9,E8:E37)</f>
        <v>11294.8</v>
      </c>
      <c r="F38" s="416"/>
    </row>
    <row r="40" spans="1:6" ht="33.75" customHeight="1">
      <c r="A40" s="398"/>
      <c r="B40" s="399" t="s">
        <v>298</v>
      </c>
      <c r="C40" s="510"/>
      <c r="D40" s="511"/>
      <c r="E40" s="511"/>
      <c r="F40" s="512"/>
    </row>
    <row r="41" spans="1:6" ht="33.75" customHeight="1">
      <c r="A41" s="398"/>
      <c r="B41" s="399" t="s">
        <v>307</v>
      </c>
      <c r="C41" s="510"/>
      <c r="D41" s="511"/>
      <c r="E41" s="511"/>
      <c r="F41" s="512"/>
    </row>
    <row r="43" spans="1:6" ht="20.25" customHeight="1">
      <c r="B43" s="12" t="s">
        <v>2</v>
      </c>
      <c r="C43" s="12"/>
      <c r="D43" s="507" t="str">
        <f>+'Ekamut-caxs'!D77</f>
        <v>Անահիտ Գրիգորյան</v>
      </c>
      <c r="E43" s="507"/>
      <c r="F43" s="507"/>
    </row>
    <row r="44" spans="1:6" ht="18.75" customHeight="1">
      <c r="B44" s="12" t="s">
        <v>4</v>
      </c>
      <c r="D44" s="508" t="s">
        <v>5</v>
      </c>
      <c r="E44" s="508"/>
      <c r="F44" s="508"/>
    </row>
    <row r="45" spans="1:6" ht="18.75" customHeight="1">
      <c r="B45" s="12"/>
      <c r="D45" s="402"/>
      <c r="E45" s="441"/>
      <c r="F45" s="402"/>
    </row>
    <row r="46" spans="1:6" ht="18.75" customHeight="1">
      <c r="B46" s="12" t="s">
        <v>6</v>
      </c>
      <c r="D46" s="507" t="str">
        <f>+'Ekamut-caxs'!D79</f>
        <v>Մարիետտա Մարտիրոսյան</v>
      </c>
      <c r="E46" s="507"/>
      <c r="F46" s="507"/>
    </row>
    <row r="47" spans="1:6" ht="23.25" customHeight="1">
      <c r="D47" s="508" t="s">
        <v>5</v>
      </c>
      <c r="E47" s="508"/>
      <c r="F47" s="508"/>
    </row>
    <row r="49" spans="2:3">
      <c r="B49" s="58"/>
      <c r="C49" s="40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https://mul2.yerevan.am/tasks/2647855/oneclick?token=e36c8f94cee3c2da698f2b1c722aaf7e</cp:keywords>
  <cp:lastModifiedBy>Lusine Petrosyan</cp:lastModifiedBy>
  <cp:lastPrinted>2025-12-17T10:52:52Z</cp:lastPrinted>
  <dcterms:created xsi:type="dcterms:W3CDTF">1996-10-14T23:33:28Z</dcterms:created>
  <dcterms:modified xsi:type="dcterms:W3CDTF">2025-12-26T15:42:55Z</dcterms:modified>
</cp:coreProperties>
</file>